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анные\Ноздрюхина С.О\РЧ\Менеджеру\"/>
    </mc:Choice>
  </mc:AlternateContent>
  <bookViews>
    <workbookView xWindow="0" yWindow="0" windowWidth="23040" windowHeight="8496" activeTab="2"/>
  </bookViews>
  <sheets>
    <sheet name="Общая инфраструктура" sheetId="4" r:id="rId1"/>
    <sheet name="Оснащение конкурсной площадки" sheetId="1" r:id="rId2"/>
    <sheet name="Расходные материалы" sheetId="5" r:id="rId3"/>
    <sheet name="Тулбокс" sheetId="6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6" l="1"/>
  <c r="G59" i="6"/>
  <c r="G58" i="6"/>
  <c r="G57" i="6"/>
  <c r="G122" i="1"/>
  <c r="G121" i="1"/>
  <c r="G120" i="1"/>
  <c r="G54" i="1"/>
  <c r="G53" i="1"/>
  <c r="G52" i="1"/>
  <c r="G68" i="4"/>
  <c r="G67" i="4"/>
  <c r="G66" i="4"/>
  <c r="G98" i="1"/>
  <c r="G97" i="1"/>
  <c r="G96" i="1"/>
  <c r="G68" i="1" l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67" i="1"/>
  <c r="G25" i="4" l="1"/>
  <c r="G21" i="5"/>
  <c r="G23" i="5"/>
  <c r="G19" i="5"/>
  <c r="G62" i="5" l="1"/>
  <c r="G63" i="5"/>
  <c r="G64" i="5"/>
  <c r="G65" i="5"/>
  <c r="G67" i="5"/>
  <c r="G68" i="5"/>
  <c r="G70" i="5"/>
  <c r="G71" i="5"/>
  <c r="G72" i="5"/>
  <c r="G61" i="5"/>
  <c r="G25" i="5"/>
  <c r="G24" i="5"/>
  <c r="G33" i="5"/>
  <c r="G20" i="5"/>
  <c r="G35" i="5"/>
  <c r="G34" i="5"/>
  <c r="G27" i="5"/>
  <c r="G28" i="5"/>
  <c r="G29" i="5"/>
  <c r="G26" i="5"/>
  <c r="G32" i="5"/>
  <c r="G38" i="5"/>
  <c r="G17" i="5"/>
  <c r="G49" i="5"/>
  <c r="G48" i="5"/>
  <c r="G47" i="5"/>
  <c r="G51" i="6"/>
  <c r="G24" i="4"/>
  <c r="G26" i="4"/>
  <c r="G27" i="4"/>
  <c r="G28" i="4"/>
  <c r="G23" i="4"/>
  <c r="G30" i="5"/>
  <c r="G16" i="5"/>
  <c r="G22" i="5"/>
  <c r="G43" i="5"/>
  <c r="G31" i="5"/>
  <c r="G41" i="5"/>
  <c r="G37" i="5"/>
  <c r="G42" i="5"/>
  <c r="G40" i="5"/>
  <c r="G18" i="5"/>
  <c r="G39" i="5"/>
  <c r="G36" i="5"/>
  <c r="G15" i="5"/>
  <c r="G42" i="4"/>
  <c r="G43" i="4"/>
  <c r="G62" i="4"/>
  <c r="G57" i="4"/>
  <c r="G58" i="4"/>
  <c r="G41" i="1"/>
  <c r="G42" i="1"/>
  <c r="G26" i="1"/>
  <c r="G43" i="1"/>
  <c r="G36" i="1"/>
  <c r="G37" i="1"/>
  <c r="G35" i="1"/>
  <c r="G34" i="1"/>
  <c r="G32" i="1"/>
  <c r="G33" i="1"/>
  <c r="G31" i="1"/>
  <c r="G39" i="1"/>
  <c r="G38" i="1"/>
  <c r="G46" i="1"/>
  <c r="G24" i="1"/>
  <c r="G30" i="1"/>
  <c r="G47" i="1"/>
  <c r="G29" i="1"/>
  <c r="G27" i="1"/>
  <c r="G28" i="1"/>
  <c r="G40" i="1"/>
  <c r="G48" i="1"/>
  <c r="G25" i="1"/>
  <c r="G45" i="1"/>
  <c r="G44" i="1"/>
  <c r="G59" i="4" l="1"/>
</calcChain>
</file>

<file path=xl/sharedStrings.xml><?xml version="1.0" encoding="utf-8"?>
<sst xmlns="http://schemas.openxmlformats.org/spreadsheetml/2006/main" count="1072" uniqueCount="375">
  <si>
    <t>шт</t>
  </si>
  <si>
    <t>Респиратор</t>
  </si>
  <si>
    <t>Перчатки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</si>
  <si>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</si>
  <si>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</si>
  <si>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</si>
  <si>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</si>
  <si>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</si>
  <si>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</si>
  <si>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</si>
  <si>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</si>
  <si>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</si>
  <si>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</si>
  <si>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</si>
  <si>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</si>
  <si>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</si>
  <si>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</si>
  <si>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</si>
  <si>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</si>
  <si>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</si>
  <si>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</si>
  <si>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ПО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</si>
  <si>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</si>
  <si>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</si>
  <si>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</si>
  <si>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</si>
  <si>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</si>
  <si>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</si>
  <si>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Стол</t>
  </si>
  <si>
    <t>Розетка</t>
  </si>
  <si>
    <t>Мусорная корзина</t>
  </si>
  <si>
    <t>Комната Экспертов (включая Главного эксперта) (по количеству экспертов)</t>
  </si>
  <si>
    <t>Инструмент</t>
  </si>
  <si>
    <t>Спецодежда, спецобувь</t>
  </si>
  <si>
    <t>конкурсант привозит с собой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</si>
  <si>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</si>
  <si>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</si>
  <si>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</si>
  <si>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</si>
  <si>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r>
      <t xml:space="preserve">Количество конкурсантов (команд): </t>
    </r>
    <r>
      <rPr>
        <b/>
        <sz val="11"/>
        <color theme="1"/>
        <rFont val="Times New Roman"/>
        <family val="1"/>
        <charset val="204"/>
      </rPr>
      <t>5</t>
    </r>
  </si>
  <si>
    <t>Количество рабочих мест: 5</t>
  </si>
  <si>
    <t>Подведение/ отведение ГХВС (при необходимости) : не требуется</t>
  </si>
  <si>
    <t>Контур заземления для электропитания и сети слаботочных подключений (при необходимости) : требуется</t>
  </si>
  <si>
    <t xml:space="preserve">1. Зона для работ предусмотренных в Модулях обязательных к выполнению (инвариант)  (5 рабочих мест) </t>
  </si>
  <si>
    <t>Рабочее место Конкурсанта (основное оборудование, вспомогательное оборудование (по количеству рабочих мест)</t>
  </si>
  <si>
    <t>Выключатель автоматический двухполюсный</t>
  </si>
  <si>
    <t>Выключатель автоматический двухполюсный 16А С iK60N 6кА (A9K24216)</t>
  </si>
  <si>
    <t>Реле в сборе</t>
  </si>
  <si>
    <t>Лампа зеленая AC220V</t>
  </si>
  <si>
    <t>Лампа красная DC24V</t>
  </si>
  <si>
    <t>Лампа желтая DC24V</t>
  </si>
  <si>
    <t>Кнопка аварийная с фиксацией</t>
  </si>
  <si>
    <t>Клемма двухпроводная проходная (серая)</t>
  </si>
  <si>
    <t>Клемма двухпроводная с заземлением</t>
  </si>
  <si>
    <t xml:space="preserve">Клемма 2-проводная с держателем предохранителя </t>
  </si>
  <si>
    <t>Пластина торцевая</t>
  </si>
  <si>
    <t>Кнопка грибовидная с фиксацией поворотная 1НО+1НЗ красная (XB7ES545P)</t>
  </si>
  <si>
    <t>Проходная клемма 2 точки подключения на 2,5 кв.мм (DKC ZEFC200GR)</t>
  </si>
  <si>
    <t>Клемма двухпроводная с заземлением 0.25-2.5(4)мм.кв. на DIN рейку (2002-1207)</t>
  </si>
  <si>
    <t>Клемма для установки предохранителей - UT 4-HESILED 24 (5X20) - 3046090, Phoenix Contact</t>
  </si>
  <si>
    <t>Стопор для рейки DIN</t>
  </si>
  <si>
    <t>Блок подготовки воздуха</t>
  </si>
  <si>
    <t>Блок подготовки воздуха, комбинация Festo MSB4-1/4:C3:J1-WP (8025354)</t>
  </si>
  <si>
    <t xml:space="preserve">Уголок для монтажа клапана
</t>
  </si>
  <si>
    <t xml:space="preserve">Клапан с электроуправлением Festo VZWF-B-L-M22C-G14-135-1P4-10 (1492110) </t>
  </si>
  <si>
    <t>Уголок 40х40х40х2.0 равносторонний оцинкованный Daxmer (332327)</t>
  </si>
  <si>
    <t>Дроссель</t>
  </si>
  <si>
    <t xml:space="preserve">Дроссель Festo GRO-1/4 (2109) </t>
  </si>
  <si>
    <t>Гидропневмобак</t>
  </si>
  <si>
    <t xml:space="preserve">Гидропневмобак Wester WAV 12 литров, вертикальный, макс. давление 10 bar. Присоединение штуцер с внешней резьбой G3/4" (41627) </t>
  </si>
  <si>
    <t>Датчик избыточного давления 4-20мА</t>
  </si>
  <si>
    <t>ОВЕН ПД200-ДИ1,0-315-0,1-2-Н</t>
  </si>
  <si>
    <t>Поршневой масляный компрессор</t>
  </si>
  <si>
    <t xml:space="preserve">Шланг с фитингами рапид </t>
  </si>
  <si>
    <t>DEKraft Сальник PG-13.5 диаметр кабеля 5-12 IP54</t>
  </si>
  <si>
    <t xml:space="preserve">Вилка </t>
  </si>
  <si>
    <t>Вилка кабельная 16А 2Р+E IР44 переносная 250В 013</t>
  </si>
  <si>
    <t xml:space="preserve">Розетка кабельная 16А 2Р+E IР44 на поверхность 230В 113 (PSR11-016-3) </t>
  </si>
  <si>
    <t xml:space="preserve">Розетка одинарная наружная с заземлением </t>
  </si>
  <si>
    <t>Розетка наружная 16А</t>
  </si>
  <si>
    <t>Крепление датчкиков давления, реле давления, ЭКМ</t>
  </si>
  <si>
    <t>Площадь зоны: не менее 9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</si>
  <si>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Допустимо верхнее искусственное освещение (не менее 500 люкс)</t>
    </r>
  </si>
  <si>
    <t>Подведение сжатого воздуха (при необходимости): требуется из расчета количества компрессоров</t>
  </si>
  <si>
    <t xml:space="preserve">Электричество: подключения к сети 220 Вольт </t>
  </si>
  <si>
    <r>
      <t>Покрытие пола: наполная плитка/линолиум</t>
    </r>
    <r>
      <rPr>
        <sz val="11"/>
        <color rgb="FFFF0000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- 60 м2 на всю зону</t>
    </r>
  </si>
  <si>
    <t>Защитные очки</t>
  </si>
  <si>
    <t xml:space="preserve">Аптечка ФЕСТ для оказания первой помощи работникам </t>
  </si>
  <si>
    <t>Огнетушитель порошковый закачной</t>
  </si>
  <si>
    <t>Питьевая вода</t>
  </si>
  <si>
    <t>Диэлектрические</t>
  </si>
  <si>
    <t>Пластиковые</t>
  </si>
  <si>
    <t>Перчатки полиамидные с покрытием нитрил/полиуретан VE727</t>
  </si>
  <si>
    <t>Нитрил/Полиуретановое покрытие</t>
  </si>
  <si>
    <t>Беруши/наушники</t>
  </si>
  <si>
    <t>Owen logic</t>
  </si>
  <si>
    <t xml:space="preserve">Стул </t>
  </si>
  <si>
    <t>Персональный компьютер с досупом в интернет</t>
  </si>
  <si>
    <t>ОЗУ 8 Гб и более, процессор Intel core I5 и более, порты USB, ethernet, наличие сетевого адаптера</t>
  </si>
  <si>
    <t>220В с номинальным током 16А</t>
  </si>
  <si>
    <t xml:space="preserve">Аптечка для оказания первой помощи работникам </t>
  </si>
  <si>
    <t>Вставка плавкая</t>
  </si>
  <si>
    <t>Вставка плавкая 5х20 0.5А</t>
  </si>
  <si>
    <t>Ниппельный штуцер (присоединение внешнего воздуха, компрессора)</t>
  </si>
  <si>
    <t>Глушитель</t>
  </si>
  <si>
    <t>Глушитель латунный резьбовой Festo AMTE-M-LH-G14 (1205861)</t>
  </si>
  <si>
    <t>Коробка распределительная</t>
  </si>
  <si>
    <t>Тройниковое соединение</t>
  </si>
  <si>
    <t>Х-образное соединение с цанговыми зажимами</t>
  </si>
  <si>
    <t>Фитинг цанговый крестообразный Festo QSX-10 (153286)</t>
  </si>
  <si>
    <t>Заглушка в цанговое соединение</t>
  </si>
  <si>
    <t>Заглушка в цанговое соединение Festo QSC-10H (153270)</t>
  </si>
  <si>
    <t>Угловое соединение с цанговым зажимом</t>
  </si>
  <si>
    <t>Фитинг цанговый угловой, прямой Festo QSL-10 (153073)</t>
  </si>
  <si>
    <t>Ящик для материалов (пластиковый короб)</t>
  </si>
  <si>
    <t>560x390x280</t>
  </si>
  <si>
    <t>Корзина для мусора;</t>
  </si>
  <si>
    <t>Веник и совок;</t>
  </si>
  <si>
    <t>пластмассовый, комплект</t>
  </si>
  <si>
    <t>Наименование</t>
  </si>
  <si>
    <t xml:space="preserve"> Тех. описание позиции</t>
  </si>
  <si>
    <t>Сверло ступенчатое</t>
  </si>
  <si>
    <t>Сверло ступенчатое по металлу</t>
  </si>
  <si>
    <t>Уровень 2 метра</t>
  </si>
  <si>
    <t>Уровень, 2000 мм</t>
  </si>
  <si>
    <t>Уровень 600 мм</t>
  </si>
  <si>
    <t>Магнитный уровень 600 мм</t>
  </si>
  <si>
    <t>Мини уровень 87 мм</t>
  </si>
  <si>
    <t>Магнитный уровень 87 мм</t>
  </si>
  <si>
    <t>Инструмент для снятия оболочки кабеля</t>
  </si>
  <si>
    <t xml:space="preserve">Автоматический инструмент для снятия изоляции </t>
  </si>
  <si>
    <t>Угольник</t>
  </si>
  <si>
    <t>Угольник 300мм</t>
  </si>
  <si>
    <t>Аккумуляторный Шуруповерт</t>
  </si>
  <si>
    <t>Струбцина, 300 мм</t>
  </si>
  <si>
    <t>Струбцина 300 мм</t>
  </si>
  <si>
    <t>Мультиметр</t>
  </si>
  <si>
    <t>Линейка 1 м</t>
  </si>
  <si>
    <t>Линейка металлическая с двусторонней шкалой 1000х38 мм</t>
  </si>
  <si>
    <t>Линейка 500 мм</t>
  </si>
  <si>
    <t>Линейка металлическая с двусторонней шкалой 500х27 мм</t>
  </si>
  <si>
    <t>Набор отверток</t>
  </si>
  <si>
    <t>Набор напильников</t>
  </si>
  <si>
    <t>Набор напильников 180 мм</t>
  </si>
  <si>
    <t>Бокорезы</t>
  </si>
  <si>
    <t>Бокорезы 160 мм</t>
  </si>
  <si>
    <t>Пассатижи</t>
  </si>
  <si>
    <t>Пассатижи 180 мм</t>
  </si>
  <si>
    <t>Молоток</t>
  </si>
  <si>
    <t>Молоток 300 г</t>
  </si>
  <si>
    <t>Ключ разводной</t>
  </si>
  <si>
    <t>Разводной ключ 250 мм</t>
  </si>
  <si>
    <t>Клещи переставные</t>
  </si>
  <si>
    <t>Переставные клещи 10"</t>
  </si>
  <si>
    <t>Маркер 0.3 мм</t>
  </si>
  <si>
    <t>Набор сверл 1-10 мм</t>
  </si>
  <si>
    <t>Набор сверл по металлу 1-10 мм</t>
  </si>
  <si>
    <t>Набор торцевых головок, 1/4", 4-13мм, с трещоточным ключом</t>
  </si>
  <si>
    <t>Органайзер для мелочи</t>
  </si>
  <si>
    <t>Пластмассовый органайзер</t>
  </si>
  <si>
    <t>Ящик для инструмента</t>
  </si>
  <si>
    <t>Щетка</t>
  </si>
  <si>
    <t>Гибкие полипропиленовые пучки щетины</t>
  </si>
  <si>
    <t>инструмент</t>
  </si>
  <si>
    <t>Диск отрезной по металлу</t>
  </si>
  <si>
    <t>Диск шлифовальный по металлу</t>
  </si>
  <si>
    <t>Диск отрезной по металлу (125х1.0х22 мм) I  или аналог</t>
  </si>
  <si>
    <t>Диск шлифовальный по металлу (125х1.0х22 мм) или аналог</t>
  </si>
  <si>
    <t>Маркировка оборудования</t>
  </si>
  <si>
    <t>Лента перфорированная 12х0.55 волна (25м)</t>
  </si>
  <si>
    <t>Провод желто-зеленый 1х2,5 мм2</t>
  </si>
  <si>
    <t>Кабель ПВС 3х1,5мм2</t>
  </si>
  <si>
    <t>Провод монтажный синий</t>
  </si>
  <si>
    <t>Провод монтажный красный</t>
  </si>
  <si>
    <t>Наконечник кольцевой</t>
  </si>
  <si>
    <t>Наконечник штыревой</t>
  </si>
  <si>
    <t>Наконечник штыревой двойной</t>
  </si>
  <si>
    <t>Наконечник  штыревой</t>
  </si>
  <si>
    <t xml:space="preserve">Площадка самоклеящаяся  </t>
  </si>
  <si>
    <t>Трубчатый держатель для жесткой маркировки</t>
  </si>
  <si>
    <t>Трубочка прозрачная для жесткой маркировки 1.5-2.5мм длина 18мм (TUB1801)</t>
  </si>
  <si>
    <t>Жесткая маркировка для кабелей</t>
  </si>
  <si>
    <t>Маркировка для провода, жесткая, для трубочек. 4х18мм. Желтая (60 шт на 1 листе) (NUT18Y)</t>
  </si>
  <si>
    <t>Щит с монтажной панелью 600х600х400</t>
  </si>
  <si>
    <t>ЩМП 600x600x400мм IP65 серия ST (R5ST0664) или аналог</t>
  </si>
  <si>
    <t>Короб перфорированный 40х60</t>
  </si>
  <si>
    <t>Короб перфорированный 40х60 D103(2м) или аналог</t>
  </si>
  <si>
    <t>Кабель канал 60х40</t>
  </si>
  <si>
    <t>DIN-рейка 2м</t>
  </si>
  <si>
    <t>Хомут 160мм</t>
  </si>
  <si>
    <t>Саморезы 4,2 x 13 мм, с пером (по металлу)</t>
  </si>
  <si>
    <t>Саморез 3,5х 55 мм (по дереву)</t>
  </si>
  <si>
    <t>Шайба плоская М6</t>
  </si>
  <si>
    <t>ФУМ Лента</t>
  </si>
  <si>
    <t xml:space="preserve">Изолента ПВХ черная 19мм </t>
  </si>
  <si>
    <t>Расходный материал</t>
  </si>
  <si>
    <t>Рабочее место конкурсанта (инструменты и приспособления)</t>
  </si>
  <si>
    <t xml:space="preserve">Расходные материалы участников и экспертов, включая главного эксперта </t>
  </si>
  <si>
    <t>Концелярия на компетенцию (на всех участстников и экспертов)</t>
  </si>
  <si>
    <t>Конверт для конкурсного задания</t>
  </si>
  <si>
    <t>Пластиковый конверт А4 для конкурсного задания</t>
  </si>
  <si>
    <t xml:space="preserve">Таблички участников </t>
  </si>
  <si>
    <t>Плотная бумага</t>
  </si>
  <si>
    <t>Маркер для пленок и ПВХ EDDING E-140 permanent 0.3мм чёрный 09-3995</t>
  </si>
  <si>
    <t>Планшеты для экспертов</t>
  </si>
  <si>
    <t>пластик, формат А4</t>
  </si>
  <si>
    <t>Бумага А4, упаковка 500 листов</t>
  </si>
  <si>
    <t>Скобы</t>
  </si>
  <si>
    <t>упаковка 23/8мм</t>
  </si>
  <si>
    <t>Степлер №2</t>
  </si>
  <si>
    <t>до 50 листов, размер скоб 23/8</t>
  </si>
  <si>
    <t>Концелярия</t>
  </si>
  <si>
    <t>Площадь зоны: не менее 60 кв.м.</t>
  </si>
  <si>
    <t xml:space="preserve">Интернет : Подключение ноутбуков к беспроводному интернету (с возможностью подключения к проводному интернету) 	</t>
  </si>
  <si>
    <t xml:space="preserve">Интернет: Подключение ноутбуков к беспроводному интернету (с возможностью подключения к проводному интернету) 	</t>
  </si>
  <si>
    <t>Площадь зоны: не менее 10 кв.м.</t>
  </si>
  <si>
    <r>
      <t>Покрытие пола: любое</t>
    </r>
    <r>
      <rPr>
        <sz val="11"/>
        <color rgb="FFFF0000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- 10 м2 на всю зону</t>
    </r>
  </si>
  <si>
    <t>Подведение сжатого воздуха (при необходимости): не требуется</t>
  </si>
  <si>
    <t>Шт.</t>
  </si>
  <si>
    <t>Верстак</t>
  </si>
  <si>
    <t>Принтер цветной с возможностью печати на А4</t>
  </si>
  <si>
    <r>
      <rPr>
        <b/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b/>
        <sz val="16"/>
        <rFont val="Times New Roman"/>
        <family val="1"/>
        <charset val="204"/>
      </rPr>
      <t xml:space="preserve">
</t>
    </r>
    <r>
      <rPr>
        <b/>
        <sz val="16"/>
        <color theme="0"/>
        <rFont val="Times New Roman"/>
        <family val="1"/>
        <charset val="204"/>
      </rPr>
      <t>Метрология и КИП</t>
    </r>
  </si>
  <si>
    <t>Площадь зоны: не менее 20 кв.м.</t>
  </si>
  <si>
    <r>
      <t>Покрытие пола: любое</t>
    </r>
    <r>
      <rPr>
        <sz val="11"/>
        <color rgb="FFFF0000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- 20 м2 на всю зону</t>
    </r>
  </si>
  <si>
    <t>Интернет: не требуется</t>
  </si>
  <si>
    <t xml:space="preserve">Интернет: Подключение  ноутбуков к беспроводному интернету (с возможностью подключения к проводному интернету) 	</t>
  </si>
  <si>
    <t>Площадь зоны: не менее 15 кв.м.</t>
  </si>
  <si>
    <r>
      <t>Покрытие пола: любое</t>
    </r>
    <r>
      <rPr>
        <sz val="11"/>
        <color rgb="FFFF0000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- 15 м2 на всю зону</t>
    </r>
  </si>
  <si>
    <t>Стеллаж</t>
  </si>
  <si>
    <t>Площадь зоны: не менее 100 кв.м.</t>
  </si>
  <si>
    <r>
      <t>Покрытие пола: любое</t>
    </r>
    <r>
      <rPr>
        <sz val="11"/>
        <color rgb="FFFF0000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- 100 м2 на всю зону</t>
    </r>
  </si>
  <si>
    <t>Программное обеспечение для модуля программирование</t>
  </si>
  <si>
    <t xml:space="preserve">2. Зона для работ предусмотренных в вариативном модуле Механический монтаж (5 рабочих мест) </t>
  </si>
  <si>
    <t>М.</t>
  </si>
  <si>
    <t>Спецодежда</t>
  </si>
  <si>
    <t>Штаны, куртка, кепка, закрытая обувь</t>
  </si>
  <si>
    <t>Тулбокс</t>
  </si>
  <si>
    <t>Необходимый инструмент и расходные материалы</t>
  </si>
  <si>
    <t xml:space="preserve">2. Зона для работ предусмотренных в вариативном модуле Механический монтаж (по количеству конкурсантов) </t>
  </si>
  <si>
    <t>Спираль монтажная 10м (из расчета 2м на 1 чел)</t>
  </si>
  <si>
    <t>Карандаш</t>
  </si>
  <si>
    <t>Ручка</t>
  </si>
  <si>
    <t xml:space="preserve">Розетка промышленная наружная с заземлением </t>
  </si>
  <si>
    <t>Пресс-клещи для НШВИ</t>
  </si>
  <si>
    <t>Пресс-клещи для НКИ</t>
  </si>
  <si>
    <t>Пресс-клещи для опрессовки втулочных наконечников с комплектом матриц</t>
  </si>
  <si>
    <t xml:space="preserve">Мультидиапазонная модель для опрессовки втулочных наконечников 0.25-10 мм2 </t>
  </si>
  <si>
    <t>Ножницы для резки проводов с функцией зачистки</t>
  </si>
  <si>
    <t xml:space="preserve">Автоматический стриппер </t>
  </si>
  <si>
    <t>Биты для шуруповерта</t>
  </si>
  <si>
    <t>Бита 50 мм, PH2/PZ2
Бита 100 мм, PH2/PZ2
Бита 150 мм, PH2/PZ2
Бита 50 мм, PH1/PZ1
Бита 100 мм, PH1/PZ1
Бита 150 мм, PH1/PZ1</t>
  </si>
  <si>
    <t>Аккумуляторная дрель/шуруповерт</t>
  </si>
  <si>
    <t>Набор отверток для точных работ</t>
  </si>
  <si>
    <t>Керн ручной/автоматический</t>
  </si>
  <si>
    <t>Крандаш строительный</t>
  </si>
  <si>
    <t>Набор головок с ключом-трещоткой</t>
  </si>
  <si>
    <t>Распылитель ручной помповый</t>
  </si>
  <si>
    <t>Пила торцовочная</t>
  </si>
  <si>
    <t>Пила торцовочная с диском по металлу/пластику</t>
  </si>
  <si>
    <t>УШМ</t>
  </si>
  <si>
    <t>Штуцер ниппельный Festo N-1/4-P-9 (3607) ИЛИ аналог</t>
  </si>
  <si>
    <t>Угловая шлифмашина d 125мм</t>
  </si>
  <si>
    <t>Перемычка на 10 контактов 2,5 кв.мм (белая)</t>
  </si>
  <si>
    <t>Кабель 6х0,75 мм2</t>
  </si>
  <si>
    <t>Кабель универсальный FLEXICORE 115 CY нг(А)-LS 6X0.75 (3120001590)</t>
  </si>
  <si>
    <t xml:space="preserve">3. Зона для работ предусмотренных в вариативном модуле  Техническое обслуживание прибора (5 рабочих мест) </t>
  </si>
  <si>
    <t>Электроконтактный манометр (сигнализирующий)</t>
  </si>
  <si>
    <t>Источник давления</t>
  </si>
  <si>
    <t>Эталонный комплект прибора давления</t>
  </si>
  <si>
    <t>Рабочая поверхность</t>
  </si>
  <si>
    <t>Калькулятор</t>
  </si>
  <si>
    <t>Режим прозвонки</t>
  </si>
  <si>
    <t>шт.</t>
  </si>
  <si>
    <t>Цифровой манометр МО-05М</t>
  </si>
  <si>
    <t>Пресс ПУМ-6М (поверочный)</t>
  </si>
  <si>
    <t>ДМ2005Cr манометр (избыточное давление)</t>
  </si>
  <si>
    <t>Рабочая поверхность с номером</t>
  </si>
  <si>
    <r>
      <t>Размеры: Щит 1600мм ширина х 1600 мм высота, толщина листов 16мм, материал фанера или ДСП
Освещение: Общее освещение, освещение рабочих мест.
Электроснабжение: 1 х 1 ф. U=220В, на каждое рабочее место сетевой фильтр на 4 гнезда P=1кВт.</t>
    </r>
    <r>
      <rPr>
        <sz val="11"/>
        <color theme="1"/>
        <rFont val="Calibri"/>
        <family val="2"/>
        <charset val="204"/>
        <scheme val="minor"/>
      </rPr>
      <t xml:space="preserve">  </t>
    </r>
  </si>
  <si>
    <t>Вешалка</t>
  </si>
  <si>
    <t>LaserJet PRO MFP M428fdw</t>
  </si>
  <si>
    <t>(ШхГхВ) 1200х600х750
столеншница не тоньше 20 мм
 светло-серая ламинированная поверхность столешницы</t>
  </si>
  <si>
    <t xml:space="preserve">не менее (ШхГхВ) 1200х600х600
</t>
  </si>
  <si>
    <t xml:space="preserve"> 10 литров, пластиковая</t>
  </si>
  <si>
    <t xml:space="preserve"> 5 литров</t>
  </si>
  <si>
    <t>Бутыль с помпой 19 л</t>
  </si>
  <si>
    <t>3 полки  и распошной ящик</t>
  </si>
  <si>
    <r>
      <t>Покрытие пола: заливной пол</t>
    </r>
    <r>
      <rPr>
        <sz val="11"/>
        <color rgb="FFFF0000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- 60 м2 на всю зону</t>
    </r>
  </si>
  <si>
    <t xml:space="preserve">Изолента ПВХ черная 19мм 20м </t>
  </si>
  <si>
    <t xml:space="preserve">ФУМ Лента, плотность 0,40 гр/см3, 19 мм x 10 м x 0,075     мм </t>
  </si>
  <si>
    <t>верстак</t>
  </si>
  <si>
    <t>Стриппер</t>
  </si>
  <si>
    <t>Инструмент для снятия изоляции</t>
  </si>
  <si>
    <t>Пресс-клещи</t>
  </si>
  <si>
    <t xml:space="preserve">Пресс-клещи для опрессовки втулочных наконечников 0.25-10 мм2 </t>
  </si>
  <si>
    <t>Пресс-клещи для изолированных кабельных наконечников 0,5-6</t>
  </si>
  <si>
    <t>Обжимной инструмент для изолированных кабельных наконечников 0,5-6 мм2</t>
  </si>
  <si>
    <t>Нож с пяткой</t>
  </si>
  <si>
    <t>Нож для снятия изоляции с пяткой</t>
  </si>
  <si>
    <t>Биты удлиненные</t>
  </si>
  <si>
    <t>Бита 100 мм, PH2</t>
  </si>
  <si>
    <t>Аккумуляторная дрель-шуруповерт</t>
  </si>
  <si>
    <t>Набор диэлектрических отверток до 1000V</t>
  </si>
  <si>
    <t>Керн</t>
  </si>
  <si>
    <t>Кернер 150 мм</t>
  </si>
  <si>
    <t>Стусло</t>
  </si>
  <si>
    <t>Угловое поворотное стусло-пила 550 мм</t>
  </si>
  <si>
    <t>Набор головок</t>
  </si>
  <si>
    <t xml:space="preserve">Отвертка шлицевая </t>
  </si>
  <si>
    <t>SL2,0</t>
  </si>
  <si>
    <t>SL3,0</t>
  </si>
  <si>
    <t xml:space="preserve">Ключ гаечный рожковый </t>
  </si>
  <si>
    <t>22-24</t>
  </si>
  <si>
    <t>27-30</t>
  </si>
  <si>
    <t>Ограничитель на DIN-рейку металл YXD10</t>
  </si>
  <si>
    <t>Перемычка вставная для клеммы на 2,5 кв.мм, 10-и полюсная</t>
  </si>
  <si>
    <t>Пластина концевая (клемма 2,5-10мм.кв.) серая для СВС</t>
  </si>
  <si>
    <t>Коробка распределительная IP56 150х110х70мм DKS 54010</t>
  </si>
  <si>
    <t>Лента перфорированная 12х0,55 волна (25м)</t>
  </si>
  <si>
    <t>Провод силовой ПуГВнг(A)-LS 1х2,5 зелено-желтый ТРТС</t>
  </si>
  <si>
    <t xml:space="preserve">Провод ПВС 3х1.5 ТРТС </t>
  </si>
  <si>
    <t>Провод силовой ПуГВ нг(А)-LS 1х0,75 голубой (500м) ТРТС</t>
  </si>
  <si>
    <t>Провод силовой ПУГВнг (А)-LS 1х0.75 красный</t>
  </si>
  <si>
    <t>Наконечник кольцевой НКИ 2,5-8</t>
  </si>
  <si>
    <t>Наконечник НШВИ 0.75- 8 (79436)</t>
  </si>
  <si>
    <t>Наконечник НШВИ(2) 0,75-8</t>
  </si>
  <si>
    <t>Наконечник НШВИ 1,5-8</t>
  </si>
  <si>
    <t>Площадка 20*20 самоклеющая (100 шт)</t>
  </si>
  <si>
    <t>Кабельный ввод М13,5(Сальник)!!!</t>
  </si>
  <si>
    <t>Динрейка перфорированная OMEGA 3F, 35*7.5 мм</t>
  </si>
  <si>
    <t>Хомут 2,5х150 мм нейлон (100шт)</t>
  </si>
  <si>
    <t xml:space="preserve">Спираль монтажная СМ-10-7.5 </t>
  </si>
  <si>
    <t>Саморез по металлу 4,2х13 сверлоконечный</t>
  </si>
  <si>
    <t xml:space="preserve">Саморез гипсокартон/дерево 3,5х55 черный  </t>
  </si>
  <si>
    <t xml:space="preserve">Шайба М6   </t>
  </si>
  <si>
    <t>RXM4AB2BDPVS, Реле\Schneider Electric</t>
  </si>
  <si>
    <t>Лампа сигнальная 22мм 230В зел. (LED) SchEXB7EV03MP\Schneider Electric</t>
  </si>
  <si>
    <t>Лампа сигнальная светодиодная желтая 22мм 24VAC/DC\Schneider Electric</t>
  </si>
  <si>
    <t>ZBY2101, Таблица маркировочная без текста\Telemecanique</t>
  </si>
  <si>
    <t>Inforce Компрессор CX-50L 04-06-21</t>
  </si>
  <si>
    <t>Mayer Комплект/Хомут сантехнический со шпилькой 8х80 и дюбелем д/труб 1/2" (20-24мм) гайка М8 14 0012 1/14 0012 18</t>
  </si>
  <si>
    <t xml:space="preserve">Основная информация о конкурсной площадке: </t>
  </si>
  <si>
    <t>Субъект Российской Федерации: Оренбургская область</t>
  </si>
  <si>
    <t>Базовая организация расположения конкурсной площадки: Государственное автономное профессиональное образовательное учреждение "Оренбургский государственный колледж"</t>
  </si>
  <si>
    <t>Главный эксперт: Ноздрюхина Светлана Олеговна</t>
  </si>
  <si>
    <t>Технический эксперт: Голик Сергей Вячеславович</t>
  </si>
  <si>
    <t>Количество экспертов (в том числе с главным экспертом): 5</t>
  </si>
  <si>
    <t>Даты проведения: 25.03.-28.03.2024</t>
  </si>
  <si>
    <t>Контур заземления для электропитания и сети слаботочных подключений (при необходимости) : в наличии</t>
  </si>
  <si>
    <t>Подведение сжатого воздуха (при необходимости): в наличии</t>
  </si>
  <si>
    <t>Подведение/отведение ГХВС (при необходимости) : в наличии</t>
  </si>
  <si>
    <t>офисный</t>
  </si>
  <si>
    <t>Подведение/ отведение ГХВС (при необходимости) : в наличии</t>
  </si>
  <si>
    <t>металическая</t>
  </si>
  <si>
    <t xml:space="preserve">Требования к обеспечению зоны (коммуникации, площадь, сети, количество рабочих мест и др.):  </t>
  </si>
  <si>
    <t>HB</t>
  </si>
  <si>
    <t>Синяя</t>
  </si>
  <si>
    <t xml:space="preserve"> красно-белая клейкая</t>
  </si>
  <si>
    <t>Снегурочка 80г/500 л</t>
  </si>
  <si>
    <t>Лента сигнальная</t>
  </si>
  <si>
    <r>
      <t xml:space="preserve">Количество конкурсантов (команд): </t>
    </r>
    <r>
      <rPr>
        <b/>
        <sz val="11"/>
        <color rgb="FF000000"/>
        <rFont val="Times New Roman"/>
        <family val="1"/>
        <charset val="204"/>
      </rPr>
      <t>5</t>
    </r>
  </si>
  <si>
    <t>"Тулбокс"  инструмент и принадлежности, которые должна привезти с собой команда</t>
  </si>
  <si>
    <t>Пневмораспредеделитель</t>
  </si>
  <si>
    <t>Программируемое реле ПР200.220.22.2</t>
  </si>
  <si>
    <t>Программируемое реле ОВЕН ПР 200.220.2</t>
  </si>
  <si>
    <t>Трубка полимерная 10/6,5</t>
  </si>
  <si>
    <t>Фитинг цанговый прямой 10-1/4</t>
  </si>
  <si>
    <t>Фитинг цанговый прямой 10-1/2</t>
  </si>
  <si>
    <t>Фитинг  БРС  папа  G — 1/4</t>
  </si>
  <si>
    <t xml:space="preserve"> </t>
  </si>
  <si>
    <t>Тройник цанга 10</t>
  </si>
  <si>
    <t>Переход М20х1,5 - G1/4</t>
  </si>
  <si>
    <t>Муфта  резьбовая BPG 3|4-BRG1|2</t>
  </si>
  <si>
    <t xml:space="preserve">Шланг с фитингами рапид (10 м; 8x13 мм) FUBAG 170105  </t>
  </si>
  <si>
    <t>Адрес базовой организации:г. Оренбург ул. Салмышская,11</t>
  </si>
  <si>
    <t>Адрес базовой организации:г. Оренбург ул. Салмышская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</si>
</sst>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 applyNumberFormat="0" applyFill="0" applyBorder="0" applyAlignment="0" applyProtection="0"/>
    <xf numFmtId="0" fontId="20" fillId="0" borderId="0"/>
    <xf numFmtId="0" fontId="21" fillId="0" borderId="0"/>
    <xf numFmtId="0" fontId="21" fillId="0" borderId="0"/>
  </cellStyleXfs>
  <cellXfs count="150">
    <xf numFmtId="0" fontId="0" fillId="0" borderId="0" xfId="0"/>
    <xf numFmtId="0" fontId="1" fillId="0" borderId="0" xfId="1"/>
    <xf numFmtId="0" fontId="2" fillId="0" borderId="2" xfId="1" applyFont="1" applyBorder="1"/>
    <xf numFmtId="0" fontId="13" fillId="0" borderId="2" xfId="0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wrapText="1"/>
    </xf>
    <xf numFmtId="0" fontId="2" fillId="0" borderId="2" xfId="1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4" fillId="0" borderId="2" xfId="2" applyFont="1" applyFill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4" fillId="0" borderId="2" xfId="2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left"/>
    </xf>
    <xf numFmtId="0" fontId="4" fillId="0" borderId="2" xfId="1" applyFont="1" applyBorder="1"/>
    <xf numFmtId="0" fontId="16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3" fillId="0" borderId="2" xfId="1" applyFont="1" applyBorder="1" applyAlignment="1">
      <alignment horizontal="left"/>
    </xf>
    <xf numFmtId="0" fontId="13" fillId="0" borderId="2" xfId="0" applyFont="1" applyBorder="1" applyAlignment="1">
      <alignment horizontal="left" vertical="center"/>
    </xf>
    <xf numFmtId="0" fontId="4" fillId="0" borderId="2" xfId="1" applyFont="1" applyBorder="1" applyAlignment="1">
      <alignment wrapText="1"/>
    </xf>
    <xf numFmtId="0" fontId="16" fillId="0" borderId="2" xfId="0" applyFont="1" applyBorder="1"/>
    <xf numFmtId="0" fontId="14" fillId="0" borderId="2" xfId="1" applyFont="1" applyBorder="1" applyAlignment="1">
      <alignment horizontal="center" vertical="center" wrapText="1"/>
    </xf>
    <xf numFmtId="0" fontId="14" fillId="0" borderId="2" xfId="1" applyFont="1" applyBorder="1"/>
    <xf numFmtId="0" fontId="14" fillId="0" borderId="2" xfId="1" applyFont="1" applyBorder="1" applyAlignment="1">
      <alignment horizontal="left" vertical="center" wrapText="1"/>
    </xf>
    <xf numFmtId="0" fontId="14" fillId="0" borderId="2" xfId="1" applyFont="1" applyBorder="1" applyAlignment="1">
      <alignment horizontal="center" vertical="center"/>
    </xf>
    <xf numFmtId="0" fontId="14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1" fillId="0" borderId="0" xfId="0" applyFont="1"/>
    <xf numFmtId="0" fontId="11" fillId="0" borderId="2" xfId="0" applyFont="1" applyBorder="1"/>
    <xf numFmtId="0" fontId="14" fillId="0" borderId="2" xfId="2" applyFont="1" applyFill="1" applyBorder="1" applyAlignment="1">
      <alignment horizontal="left" vertical="center" wrapText="1"/>
    </xf>
    <xf numFmtId="0" fontId="11" fillId="0" borderId="2" xfId="0" applyFont="1" applyBorder="1" applyAlignment="1">
      <alignment wrapText="1"/>
    </xf>
    <xf numFmtId="0" fontId="11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2" applyFont="1" applyFill="1" applyBorder="1" applyAlignment="1">
      <alignment horizontal="left" vertical="top" wrapText="1"/>
    </xf>
    <xf numFmtId="0" fontId="1" fillId="0" borderId="0" xfId="1" applyBorder="1"/>
    <xf numFmtId="0" fontId="12" fillId="0" borderId="0" xfId="0" applyFont="1" applyFill="1" applyBorder="1" applyAlignment="1">
      <alignment vertical="center" wrapText="1"/>
    </xf>
    <xf numFmtId="0" fontId="1" fillId="0" borderId="0" xfId="1" applyFill="1" applyBorder="1"/>
    <xf numFmtId="0" fontId="19" fillId="0" borderId="0" xfId="0" applyFont="1" applyFill="1" applyBorder="1" applyAlignment="1">
      <alignment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vertical="center" wrapText="1"/>
    </xf>
    <xf numFmtId="0" fontId="14" fillId="0" borderId="0" xfId="5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wrapText="1"/>
    </xf>
    <xf numFmtId="0" fontId="14" fillId="0" borderId="2" xfId="0" applyFont="1" applyFill="1" applyBorder="1" applyAlignment="1">
      <alignment vertical="center" wrapText="1"/>
    </xf>
    <xf numFmtId="0" fontId="14" fillId="0" borderId="2" xfId="1" applyFont="1" applyFill="1" applyBorder="1" applyAlignment="1">
      <alignment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/>
    <xf numFmtId="0" fontId="14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vertical="center"/>
    </xf>
    <xf numFmtId="0" fontId="14" fillId="0" borderId="2" xfId="1" applyFont="1" applyFill="1" applyBorder="1"/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justify" vertical="top" wrapText="1"/>
    </xf>
    <xf numFmtId="0" fontId="14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top" wrapText="1"/>
    </xf>
    <xf numFmtId="0" fontId="2" fillId="0" borderId="2" xfId="1" applyFont="1" applyFill="1" applyBorder="1" applyAlignment="1">
      <alignment vertical="center"/>
    </xf>
    <xf numFmtId="0" fontId="14" fillId="0" borderId="2" xfId="3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vertical="center" wrapText="1"/>
    </xf>
    <xf numFmtId="0" fontId="14" fillId="0" borderId="2" xfId="5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Fill="1" applyBorder="1"/>
    <xf numFmtId="0" fontId="4" fillId="0" borderId="2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/>
    </xf>
    <xf numFmtId="0" fontId="14" fillId="0" borderId="7" xfId="0" applyFont="1" applyBorder="1" applyAlignment="1">
      <alignment wrapText="1"/>
    </xf>
    <xf numFmtId="0" fontId="1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4" fillId="0" borderId="7" xfId="0" applyFont="1" applyBorder="1"/>
    <xf numFmtId="0" fontId="0" fillId="0" borderId="0" xfId="0" applyFill="1"/>
    <xf numFmtId="0" fontId="1" fillId="0" borderId="0" xfId="1" applyFill="1"/>
    <xf numFmtId="0" fontId="1" fillId="0" borderId="0" xfId="1" applyFill="1" applyAlignment="1">
      <alignment wrapText="1"/>
    </xf>
    <xf numFmtId="0" fontId="18" fillId="0" borderId="2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top" wrapText="1"/>
    </xf>
    <xf numFmtId="0" fontId="8" fillId="4" borderId="2" xfId="1" applyFont="1" applyFill="1" applyBorder="1" applyAlignment="1">
      <alignment horizontal="center" vertical="center" wrapText="1"/>
    </xf>
    <xf numFmtId="0" fontId="9" fillId="0" borderId="2" xfId="1" applyFont="1" applyBorder="1"/>
    <xf numFmtId="0" fontId="7" fillId="0" borderId="2" xfId="1" applyFont="1" applyFill="1" applyBorder="1" applyAlignment="1">
      <alignment horizontal="left" vertical="top" wrapText="1"/>
    </xf>
    <xf numFmtId="0" fontId="3" fillId="0" borderId="2" xfId="1" applyFont="1" applyFill="1" applyBorder="1"/>
    <xf numFmtId="0" fontId="2" fillId="0" borderId="2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/>
    <xf numFmtId="0" fontId="8" fillId="2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left" vertical="top" wrapText="1"/>
    </xf>
    <xf numFmtId="0" fontId="8" fillId="0" borderId="2" xfId="1" applyFont="1" applyFill="1" applyBorder="1" applyAlignment="1">
      <alignment horizontal="center"/>
    </xf>
    <xf numFmtId="0" fontId="8" fillId="6" borderId="2" xfId="1" applyFont="1" applyFill="1" applyBorder="1" applyAlignment="1">
      <alignment horizontal="center" vertical="center"/>
    </xf>
    <xf numFmtId="0" fontId="9" fillId="6" borderId="2" xfId="1" applyFont="1" applyFill="1" applyBorder="1"/>
    <xf numFmtId="0" fontId="8" fillId="3" borderId="2" xfId="1" applyFont="1" applyFill="1" applyBorder="1" applyAlignment="1">
      <alignment horizontal="center" vertical="center"/>
    </xf>
    <xf numFmtId="0" fontId="9" fillId="5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8" fillId="5" borderId="2" xfId="1" applyFont="1" applyFill="1" applyBorder="1" applyAlignment="1">
      <alignment horizontal="center"/>
    </xf>
    <xf numFmtId="0" fontId="6" fillId="0" borderId="2" xfId="1" applyFont="1" applyBorder="1"/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</cellXfs>
  <cellStyles count="6">
    <cellStyle name="Гиперссылка" xfId="2" builtinId="8"/>
    <cellStyle name="Обычный" xfId="0" builtinId="0"/>
    <cellStyle name="Обычный 2" xfId="1"/>
    <cellStyle name="Обычный 4" xfId="4"/>
    <cellStyle name="Обычный 5" xfId="5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82"/>
  <sheetViews>
    <sheetView zoomScaleNormal="100" workbookViewId="0">
      <selection activeCell="A4" sqref="A4:H4"/>
    </sheetView>
  </sheetViews>
  <sheetFormatPr defaultColWidth="14.44140625" defaultRowHeight="15" customHeight="1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5546875" style="1" customWidth="1"/>
    <col min="6" max="6" width="19.6640625" style="1" bestFit="1" customWidth="1"/>
    <col min="7" max="7" width="14.44140625" style="1" customWidth="1"/>
    <col min="8" max="8" width="25" style="1" bestFit="1" customWidth="1"/>
    <col min="9" max="11" width="8.6640625" style="1" customWidth="1"/>
    <col min="12" max="16384" width="14.44140625" style="1"/>
  </cols>
  <sheetData>
    <row r="1" spans="1:8" customFormat="1" ht="54.75" customHeight="1" x14ac:dyDescent="0.3">
      <c r="A1" s="108" t="s">
        <v>221</v>
      </c>
      <c r="B1" s="109"/>
      <c r="C1" s="109"/>
      <c r="D1" s="109"/>
      <c r="E1" s="109"/>
      <c r="F1" s="109"/>
      <c r="G1" s="109"/>
      <c r="H1" s="109"/>
    </row>
    <row r="2" spans="1:8" customFormat="1" ht="14.4" customHeight="1" x14ac:dyDescent="0.3">
      <c r="A2" s="110" t="s">
        <v>340</v>
      </c>
      <c r="B2" s="111"/>
      <c r="C2" s="111"/>
      <c r="D2" s="111"/>
      <c r="E2" s="111"/>
      <c r="F2" s="111"/>
      <c r="G2" s="111"/>
      <c r="H2" s="111"/>
    </row>
    <row r="3" spans="1:8" customFormat="1" ht="15" customHeight="1" x14ac:dyDescent="0.3">
      <c r="A3" s="107" t="s">
        <v>341</v>
      </c>
      <c r="B3" s="111"/>
      <c r="C3" s="111"/>
      <c r="D3" s="111"/>
      <c r="E3" s="111"/>
      <c r="F3" s="111"/>
      <c r="G3" s="111"/>
      <c r="H3" s="111"/>
    </row>
    <row r="4" spans="1:8" customFormat="1" ht="15" customHeight="1" x14ac:dyDescent="0.3">
      <c r="A4" s="107" t="s">
        <v>342</v>
      </c>
      <c r="B4" s="111"/>
      <c r="C4" s="111"/>
      <c r="D4" s="111"/>
      <c r="E4" s="111"/>
      <c r="F4" s="111"/>
      <c r="G4" s="111"/>
      <c r="H4" s="111"/>
    </row>
    <row r="5" spans="1:8" customFormat="1" ht="15" customHeight="1" x14ac:dyDescent="0.3">
      <c r="A5" s="106" t="s">
        <v>373</v>
      </c>
      <c r="B5" s="106"/>
      <c r="C5" s="106"/>
      <c r="D5" s="106"/>
      <c r="E5" s="106"/>
      <c r="F5" s="106"/>
      <c r="G5" s="106"/>
      <c r="H5" s="106"/>
    </row>
    <row r="6" spans="1:8" customFormat="1" ht="15" customHeight="1" x14ac:dyDescent="0.3">
      <c r="A6" s="106" t="s">
        <v>343</v>
      </c>
      <c r="B6" s="106"/>
      <c r="C6" s="106"/>
      <c r="D6" s="106"/>
      <c r="E6" s="106"/>
      <c r="F6" s="106"/>
      <c r="G6" s="106"/>
      <c r="H6" s="106"/>
    </row>
    <row r="7" spans="1:8" customFormat="1" ht="15" customHeight="1" x14ac:dyDescent="0.3">
      <c r="A7" s="107" t="s">
        <v>344</v>
      </c>
      <c r="B7" s="107"/>
      <c r="C7" s="107"/>
      <c r="D7" s="107"/>
      <c r="E7" s="107"/>
      <c r="F7" s="107"/>
      <c r="G7" s="107"/>
      <c r="H7" s="107"/>
    </row>
    <row r="8" spans="1:8" customFormat="1" ht="15" customHeight="1" x14ac:dyDescent="0.3">
      <c r="A8" s="107" t="s">
        <v>345</v>
      </c>
      <c r="B8" s="107"/>
      <c r="C8" s="107"/>
      <c r="D8" s="107"/>
      <c r="E8" s="107"/>
      <c r="F8" s="107"/>
      <c r="G8" s="107"/>
      <c r="H8" s="107"/>
    </row>
    <row r="9" spans="1:8" customFormat="1" ht="15" customHeight="1" x14ac:dyDescent="0.3">
      <c r="A9" s="107" t="s">
        <v>39</v>
      </c>
      <c r="B9" s="107"/>
      <c r="C9" s="107"/>
      <c r="D9" s="107"/>
      <c r="E9" s="107"/>
      <c r="F9" s="107"/>
      <c r="G9" s="107"/>
      <c r="H9" s="107"/>
    </row>
    <row r="10" spans="1:8" customFormat="1" ht="15" customHeight="1" x14ac:dyDescent="0.3">
      <c r="A10" s="107" t="s">
        <v>40</v>
      </c>
      <c r="B10" s="107"/>
      <c r="C10" s="107"/>
      <c r="D10" s="107"/>
      <c r="E10" s="107"/>
      <c r="F10" s="107"/>
      <c r="G10" s="107"/>
      <c r="H10" s="107"/>
    </row>
    <row r="11" spans="1:8" customFormat="1" ht="15" customHeight="1" x14ac:dyDescent="0.3">
      <c r="A11" s="107" t="s">
        <v>346</v>
      </c>
      <c r="B11" s="107"/>
      <c r="C11" s="107"/>
      <c r="D11" s="107"/>
      <c r="E11" s="107"/>
      <c r="F11" s="107"/>
      <c r="G11" s="107"/>
      <c r="H11" s="107"/>
    </row>
    <row r="12" spans="1:8" ht="20.399999999999999" x14ac:dyDescent="0.3">
      <c r="A12" s="113" t="s">
        <v>26</v>
      </c>
      <c r="B12" s="114"/>
      <c r="C12" s="114"/>
      <c r="D12" s="114"/>
      <c r="E12" s="114"/>
      <c r="F12" s="114"/>
      <c r="G12" s="114"/>
      <c r="H12" s="114"/>
    </row>
    <row r="13" spans="1:8" ht="15" customHeight="1" x14ac:dyDescent="0.3">
      <c r="A13" s="107" t="s">
        <v>20</v>
      </c>
      <c r="B13" s="111"/>
      <c r="C13" s="111"/>
      <c r="D13" s="111"/>
      <c r="E13" s="111"/>
      <c r="F13" s="111"/>
      <c r="G13" s="111"/>
      <c r="H13" s="111"/>
    </row>
    <row r="14" spans="1:8" ht="15" customHeight="1" x14ac:dyDescent="0.3">
      <c r="A14" s="112" t="s">
        <v>229</v>
      </c>
      <c r="B14" s="111"/>
      <c r="C14" s="111"/>
      <c r="D14" s="111"/>
      <c r="E14" s="111"/>
      <c r="F14" s="111"/>
      <c r="G14" s="111"/>
      <c r="H14" s="111"/>
    </row>
    <row r="15" spans="1:8" ht="15" customHeight="1" x14ac:dyDescent="0.3">
      <c r="A15" s="112" t="s">
        <v>82</v>
      </c>
      <c r="B15" s="111"/>
      <c r="C15" s="111"/>
      <c r="D15" s="111"/>
      <c r="E15" s="111"/>
      <c r="F15" s="111"/>
      <c r="G15" s="111"/>
      <c r="H15" s="111"/>
    </row>
    <row r="16" spans="1:8" ht="15" customHeight="1" x14ac:dyDescent="0.3">
      <c r="A16" s="112" t="s">
        <v>213</v>
      </c>
      <c r="B16" s="111"/>
      <c r="C16" s="111"/>
      <c r="D16" s="111"/>
      <c r="E16" s="111"/>
      <c r="F16" s="111"/>
      <c r="G16" s="111"/>
      <c r="H16" s="111"/>
    </row>
    <row r="17" spans="1:8" ht="15" customHeight="1" x14ac:dyDescent="0.3">
      <c r="A17" s="112" t="s">
        <v>84</v>
      </c>
      <c r="B17" s="111"/>
      <c r="C17" s="111"/>
      <c r="D17" s="111"/>
      <c r="E17" s="111"/>
      <c r="F17" s="111"/>
      <c r="G17" s="111"/>
      <c r="H17" s="111"/>
    </row>
    <row r="18" spans="1:8" ht="15" customHeight="1" x14ac:dyDescent="0.3">
      <c r="A18" s="112" t="s">
        <v>347</v>
      </c>
      <c r="B18" s="111"/>
      <c r="C18" s="111"/>
      <c r="D18" s="111"/>
      <c r="E18" s="111"/>
      <c r="F18" s="111"/>
      <c r="G18" s="111"/>
      <c r="H18" s="111"/>
    </row>
    <row r="19" spans="1:8" ht="15" customHeight="1" x14ac:dyDescent="0.3">
      <c r="A19" s="112" t="s">
        <v>230</v>
      </c>
      <c r="B19" s="111"/>
      <c r="C19" s="111"/>
      <c r="D19" s="111"/>
      <c r="E19" s="111"/>
      <c r="F19" s="111"/>
      <c r="G19" s="111"/>
      <c r="H19" s="111"/>
    </row>
    <row r="20" spans="1:8" ht="15" customHeight="1" x14ac:dyDescent="0.3">
      <c r="A20" s="112" t="s">
        <v>349</v>
      </c>
      <c r="B20" s="111"/>
      <c r="C20" s="111"/>
      <c r="D20" s="111"/>
      <c r="E20" s="111"/>
      <c r="F20" s="111"/>
      <c r="G20" s="111"/>
      <c r="H20" s="111"/>
    </row>
    <row r="21" spans="1:8" ht="15.75" customHeight="1" x14ac:dyDescent="0.3">
      <c r="A21" s="115" t="s">
        <v>83</v>
      </c>
      <c r="B21" s="116"/>
      <c r="C21" s="116"/>
      <c r="D21" s="116"/>
      <c r="E21" s="116"/>
      <c r="F21" s="116"/>
      <c r="G21" s="116"/>
      <c r="H21" s="116"/>
    </row>
    <row r="22" spans="1:8" ht="55.2" x14ac:dyDescent="0.3">
      <c r="A22" s="5" t="s">
        <v>13</v>
      </c>
      <c r="B22" s="5" t="s">
        <v>12</v>
      </c>
      <c r="C22" s="5" t="s">
        <v>11</v>
      </c>
      <c r="D22" s="5" t="s">
        <v>10</v>
      </c>
      <c r="E22" s="5" t="s">
        <v>9</v>
      </c>
      <c r="F22" s="5" t="s">
        <v>8</v>
      </c>
      <c r="G22" s="5" t="s">
        <v>7</v>
      </c>
      <c r="H22" s="5" t="s">
        <v>24</v>
      </c>
    </row>
    <row r="23" spans="1:8" ht="132" x14ac:dyDescent="0.3">
      <c r="A23" s="5">
        <v>1</v>
      </c>
      <c r="B23" s="62" t="s">
        <v>276</v>
      </c>
      <c r="C23" s="12" t="s">
        <v>277</v>
      </c>
      <c r="D23" s="5" t="s">
        <v>15</v>
      </c>
      <c r="E23" s="5">
        <v>1</v>
      </c>
      <c r="F23" s="5" t="s">
        <v>218</v>
      </c>
      <c r="G23" s="5">
        <f>E23*RIGHT($A$10,1)</f>
        <v>5</v>
      </c>
      <c r="H23" s="5"/>
    </row>
    <row r="24" spans="1:8" ht="14.4" x14ac:dyDescent="0.3">
      <c r="A24" s="5">
        <v>2</v>
      </c>
      <c r="B24" s="62" t="s">
        <v>114</v>
      </c>
      <c r="C24" s="20" t="s">
        <v>115</v>
      </c>
      <c r="D24" s="5" t="s">
        <v>15</v>
      </c>
      <c r="E24" s="5">
        <v>1</v>
      </c>
      <c r="F24" s="5" t="s">
        <v>218</v>
      </c>
      <c r="G24" s="5">
        <f t="shared" ref="G24:G28" si="0">E24*RIGHT($A$10,1)</f>
        <v>5</v>
      </c>
      <c r="H24" s="5"/>
    </row>
    <row r="25" spans="1:8" ht="39.6" x14ac:dyDescent="0.3">
      <c r="A25" s="5">
        <v>3</v>
      </c>
      <c r="B25" s="62" t="s">
        <v>219</v>
      </c>
      <c r="C25" s="12" t="s">
        <v>281</v>
      </c>
      <c r="D25" s="5" t="s">
        <v>15</v>
      </c>
      <c r="E25" s="5">
        <v>2</v>
      </c>
      <c r="F25" s="5" t="s">
        <v>218</v>
      </c>
      <c r="G25" s="5">
        <f t="shared" si="0"/>
        <v>10</v>
      </c>
      <c r="H25" s="5"/>
    </row>
    <row r="26" spans="1:8" ht="14.4" x14ac:dyDescent="0.3">
      <c r="A26" s="5">
        <v>4</v>
      </c>
      <c r="B26" s="62" t="s">
        <v>96</v>
      </c>
      <c r="C26" s="12" t="s">
        <v>350</v>
      </c>
      <c r="D26" s="5" t="s">
        <v>15</v>
      </c>
      <c r="E26" s="5">
        <v>1</v>
      </c>
      <c r="F26" s="5" t="s">
        <v>218</v>
      </c>
      <c r="G26" s="5">
        <f t="shared" si="0"/>
        <v>5</v>
      </c>
      <c r="H26" s="5"/>
    </row>
    <row r="27" spans="1:8" ht="14.4" x14ac:dyDescent="0.3">
      <c r="A27" s="5">
        <v>5</v>
      </c>
      <c r="B27" s="62" t="s">
        <v>116</v>
      </c>
      <c r="C27" s="20" t="s">
        <v>282</v>
      </c>
      <c r="D27" s="5" t="s">
        <v>15</v>
      </c>
      <c r="E27" s="5">
        <v>1</v>
      </c>
      <c r="F27" s="5" t="s">
        <v>218</v>
      </c>
      <c r="G27" s="5">
        <f t="shared" si="0"/>
        <v>5</v>
      </c>
      <c r="H27" s="5"/>
    </row>
    <row r="28" spans="1:8" ht="14.4" x14ac:dyDescent="0.3">
      <c r="A28" s="5">
        <v>6</v>
      </c>
      <c r="B28" s="62" t="s">
        <v>117</v>
      </c>
      <c r="C28" s="20" t="s">
        <v>118</v>
      </c>
      <c r="D28" s="5" t="s">
        <v>15</v>
      </c>
      <c r="E28" s="5">
        <v>1</v>
      </c>
      <c r="F28" s="5" t="s">
        <v>218</v>
      </c>
      <c r="G28" s="5">
        <f t="shared" si="0"/>
        <v>5</v>
      </c>
      <c r="H28" s="5"/>
    </row>
    <row r="29" spans="1:8" ht="23.25" customHeight="1" x14ac:dyDescent="0.3">
      <c r="A29" s="117" t="s">
        <v>27</v>
      </c>
      <c r="B29" s="109"/>
      <c r="C29" s="109"/>
      <c r="D29" s="109"/>
      <c r="E29" s="109"/>
      <c r="F29" s="109"/>
      <c r="G29" s="109"/>
      <c r="H29" s="109"/>
    </row>
    <row r="30" spans="1:8" ht="15.75" customHeight="1" x14ac:dyDescent="0.3">
      <c r="A30" s="118" t="s">
        <v>20</v>
      </c>
      <c r="B30" s="116"/>
      <c r="C30" s="116"/>
      <c r="D30" s="116"/>
      <c r="E30" s="116"/>
      <c r="F30" s="116"/>
      <c r="G30" s="116"/>
      <c r="H30" s="116"/>
    </row>
    <row r="31" spans="1:8" ht="15" customHeight="1" x14ac:dyDescent="0.3">
      <c r="A31" s="115" t="s">
        <v>215</v>
      </c>
      <c r="B31" s="116"/>
      <c r="C31" s="116"/>
      <c r="D31" s="116"/>
      <c r="E31" s="116"/>
      <c r="F31" s="116"/>
      <c r="G31" s="116"/>
      <c r="H31" s="116"/>
    </row>
    <row r="32" spans="1:8" ht="15" customHeight="1" x14ac:dyDescent="0.3">
      <c r="A32" s="115" t="s">
        <v>82</v>
      </c>
      <c r="B32" s="116"/>
      <c r="C32" s="116"/>
      <c r="D32" s="116"/>
      <c r="E32" s="116"/>
      <c r="F32" s="116"/>
      <c r="G32" s="116"/>
      <c r="H32" s="116"/>
    </row>
    <row r="33" spans="1:8" ht="15" customHeight="1" x14ac:dyDescent="0.3">
      <c r="A33" s="115" t="s">
        <v>19</v>
      </c>
      <c r="B33" s="116"/>
      <c r="C33" s="116"/>
      <c r="D33" s="116"/>
      <c r="E33" s="116"/>
      <c r="F33" s="116"/>
      <c r="G33" s="116"/>
      <c r="H33" s="116"/>
    </row>
    <row r="34" spans="1:8" ht="15" customHeight="1" x14ac:dyDescent="0.3">
      <c r="A34" s="115" t="s">
        <v>84</v>
      </c>
      <c r="B34" s="116"/>
      <c r="C34" s="116"/>
      <c r="D34" s="116"/>
      <c r="E34" s="116"/>
      <c r="F34" s="116"/>
      <c r="G34" s="116"/>
      <c r="H34" s="116"/>
    </row>
    <row r="35" spans="1:8" ht="15" customHeight="1" x14ac:dyDescent="0.3">
      <c r="A35" s="115" t="s">
        <v>42</v>
      </c>
      <c r="B35" s="116"/>
      <c r="C35" s="116"/>
      <c r="D35" s="116"/>
      <c r="E35" s="116"/>
      <c r="F35" s="116"/>
      <c r="G35" s="116"/>
      <c r="H35" s="116"/>
    </row>
    <row r="36" spans="1:8" ht="15" customHeight="1" x14ac:dyDescent="0.3">
      <c r="A36" s="115" t="s">
        <v>216</v>
      </c>
      <c r="B36" s="116"/>
      <c r="C36" s="116"/>
      <c r="D36" s="116"/>
      <c r="E36" s="116"/>
      <c r="F36" s="116"/>
      <c r="G36" s="116"/>
      <c r="H36" s="116"/>
    </row>
    <row r="37" spans="1:8" ht="15" customHeight="1" x14ac:dyDescent="0.3">
      <c r="A37" s="115" t="s">
        <v>351</v>
      </c>
      <c r="B37" s="116"/>
      <c r="C37" s="116"/>
      <c r="D37" s="116"/>
      <c r="E37" s="116"/>
      <c r="F37" s="116"/>
      <c r="G37" s="116"/>
      <c r="H37" s="116"/>
    </row>
    <row r="38" spans="1:8" ht="15.75" customHeight="1" x14ac:dyDescent="0.3">
      <c r="A38" s="115" t="s">
        <v>217</v>
      </c>
      <c r="B38" s="116"/>
      <c r="C38" s="116"/>
      <c r="D38" s="116"/>
      <c r="E38" s="116"/>
      <c r="F38" s="116"/>
      <c r="G38" s="116"/>
      <c r="H38" s="116"/>
    </row>
    <row r="39" spans="1:8" ht="55.2" x14ac:dyDescent="0.3">
      <c r="A39" s="5" t="s">
        <v>13</v>
      </c>
      <c r="B39" s="5" t="s">
        <v>12</v>
      </c>
      <c r="C39" s="5" t="s">
        <v>11</v>
      </c>
      <c r="D39" s="5" t="s">
        <v>10</v>
      </c>
      <c r="E39" s="5" t="s">
        <v>9</v>
      </c>
      <c r="F39" s="5" t="s">
        <v>8</v>
      </c>
      <c r="G39" s="5" t="s">
        <v>7</v>
      </c>
      <c r="H39" s="5" t="s">
        <v>24</v>
      </c>
    </row>
    <row r="40" spans="1:8" ht="52.8" x14ac:dyDescent="0.3">
      <c r="A40" s="57">
        <v>1</v>
      </c>
      <c r="B40" s="72" t="s">
        <v>28</v>
      </c>
      <c r="C40" s="13" t="s">
        <v>280</v>
      </c>
      <c r="D40" s="73" t="s">
        <v>15</v>
      </c>
      <c r="E40" s="8">
        <v>1</v>
      </c>
      <c r="F40" s="34" t="s">
        <v>218</v>
      </c>
      <c r="G40" s="34">
        <v>3</v>
      </c>
      <c r="H40" s="35"/>
    </row>
    <row r="41" spans="1:8" ht="15.75" customHeight="1" x14ac:dyDescent="0.3">
      <c r="A41" s="57">
        <v>2</v>
      </c>
      <c r="B41" s="74" t="s">
        <v>278</v>
      </c>
      <c r="C41" s="16" t="s">
        <v>352</v>
      </c>
      <c r="D41" s="73" t="s">
        <v>15</v>
      </c>
      <c r="E41" s="8">
        <v>1</v>
      </c>
      <c r="F41" s="34" t="s">
        <v>218</v>
      </c>
      <c r="G41" s="34">
        <v>1</v>
      </c>
      <c r="H41" s="35"/>
    </row>
    <row r="42" spans="1:8" ht="15.75" customHeight="1" x14ac:dyDescent="0.3">
      <c r="A42" s="57">
        <v>3</v>
      </c>
      <c r="B42" s="64" t="s">
        <v>23</v>
      </c>
      <c r="C42" s="71" t="s">
        <v>350</v>
      </c>
      <c r="D42" s="75" t="s">
        <v>15</v>
      </c>
      <c r="E42" s="34">
        <v>1</v>
      </c>
      <c r="F42" s="34" t="s">
        <v>218</v>
      </c>
      <c r="G42" s="34">
        <f t="shared" ref="G42:G43" si="1">5*E42</f>
        <v>5</v>
      </c>
      <c r="H42" s="35"/>
    </row>
    <row r="43" spans="1:8" ht="14.4" x14ac:dyDescent="0.3">
      <c r="A43" s="57">
        <v>4</v>
      </c>
      <c r="B43" s="64" t="s">
        <v>29</v>
      </c>
      <c r="C43" s="63" t="s">
        <v>99</v>
      </c>
      <c r="D43" s="75" t="s">
        <v>22</v>
      </c>
      <c r="E43" s="34">
        <v>1</v>
      </c>
      <c r="F43" s="34" t="s">
        <v>218</v>
      </c>
      <c r="G43" s="34">
        <f t="shared" si="1"/>
        <v>5</v>
      </c>
      <c r="H43" s="35"/>
    </row>
    <row r="44" spans="1:8" ht="15.75" customHeight="1" x14ac:dyDescent="0.3">
      <c r="A44" s="57">
        <v>5</v>
      </c>
      <c r="B44" s="71" t="s">
        <v>30</v>
      </c>
      <c r="C44" s="20" t="s">
        <v>282</v>
      </c>
      <c r="D44" s="75"/>
      <c r="E44" s="34">
        <v>1</v>
      </c>
      <c r="F44" s="34" t="s">
        <v>218</v>
      </c>
      <c r="G44" s="37">
        <v>1</v>
      </c>
      <c r="H44" s="35"/>
    </row>
    <row r="45" spans="1:8" ht="15.75" customHeight="1" x14ac:dyDescent="0.3">
      <c r="A45" s="5">
        <v>6</v>
      </c>
      <c r="B45" s="7"/>
      <c r="C45" s="28"/>
      <c r="D45" s="27"/>
      <c r="E45" s="5"/>
      <c r="F45" s="5"/>
      <c r="G45" s="5"/>
      <c r="H45" s="2"/>
    </row>
    <row r="46" spans="1:8" ht="23.25" customHeight="1" x14ac:dyDescent="0.3">
      <c r="A46" s="117" t="s">
        <v>31</v>
      </c>
      <c r="B46" s="109"/>
      <c r="C46" s="109"/>
      <c r="D46" s="109"/>
      <c r="E46" s="109"/>
      <c r="F46" s="109"/>
      <c r="G46" s="109"/>
      <c r="H46" s="109"/>
    </row>
    <row r="47" spans="1:8" ht="15.75" customHeight="1" x14ac:dyDescent="0.3">
      <c r="A47" s="118" t="s">
        <v>20</v>
      </c>
      <c r="B47" s="116"/>
      <c r="C47" s="116"/>
      <c r="D47" s="116"/>
      <c r="E47" s="116"/>
      <c r="F47" s="116"/>
      <c r="G47" s="116"/>
      <c r="H47" s="116"/>
    </row>
    <row r="48" spans="1:8" ht="15" customHeight="1" x14ac:dyDescent="0.3">
      <c r="A48" s="115" t="s">
        <v>226</v>
      </c>
      <c r="B48" s="116"/>
      <c r="C48" s="116"/>
      <c r="D48" s="116"/>
      <c r="E48" s="116"/>
      <c r="F48" s="116"/>
      <c r="G48" s="116"/>
      <c r="H48" s="116"/>
    </row>
    <row r="49" spans="1:8" ht="15" customHeight="1" x14ac:dyDescent="0.3">
      <c r="A49" s="115" t="s">
        <v>82</v>
      </c>
      <c r="B49" s="116"/>
      <c r="C49" s="116"/>
      <c r="D49" s="116"/>
      <c r="E49" s="116"/>
      <c r="F49" s="116"/>
      <c r="G49" s="116"/>
      <c r="H49" s="116"/>
    </row>
    <row r="50" spans="1:8" ht="15" customHeight="1" x14ac:dyDescent="0.3">
      <c r="A50" s="115" t="s">
        <v>225</v>
      </c>
      <c r="B50" s="116"/>
      <c r="C50" s="116"/>
      <c r="D50" s="116"/>
      <c r="E50" s="116"/>
      <c r="F50" s="116"/>
      <c r="G50" s="116"/>
      <c r="H50" s="116"/>
    </row>
    <row r="51" spans="1:8" ht="15" customHeight="1" x14ac:dyDescent="0.3">
      <c r="A51" s="115" t="s">
        <v>84</v>
      </c>
      <c r="B51" s="116"/>
      <c r="C51" s="116"/>
      <c r="D51" s="116"/>
      <c r="E51" s="116"/>
      <c r="F51" s="116"/>
      <c r="G51" s="116"/>
      <c r="H51" s="116"/>
    </row>
    <row r="52" spans="1:8" ht="15" customHeight="1" x14ac:dyDescent="0.3">
      <c r="A52" s="115" t="s">
        <v>42</v>
      </c>
      <c r="B52" s="116"/>
      <c r="C52" s="116"/>
      <c r="D52" s="116"/>
      <c r="E52" s="116"/>
      <c r="F52" s="116"/>
      <c r="G52" s="116"/>
      <c r="H52" s="116"/>
    </row>
    <row r="53" spans="1:8" ht="15" customHeight="1" x14ac:dyDescent="0.3">
      <c r="A53" s="115" t="s">
        <v>227</v>
      </c>
      <c r="B53" s="116"/>
      <c r="C53" s="116"/>
      <c r="D53" s="116"/>
      <c r="E53" s="116"/>
      <c r="F53" s="116"/>
      <c r="G53" s="116"/>
      <c r="H53" s="116"/>
    </row>
    <row r="54" spans="1:8" ht="15" customHeight="1" x14ac:dyDescent="0.3">
      <c r="A54" s="115" t="s">
        <v>351</v>
      </c>
      <c r="B54" s="116"/>
      <c r="C54" s="116"/>
      <c r="D54" s="116"/>
      <c r="E54" s="116"/>
      <c r="F54" s="116"/>
      <c r="G54" s="116"/>
      <c r="H54" s="116"/>
    </row>
    <row r="55" spans="1:8" ht="15.75" customHeight="1" x14ac:dyDescent="0.3">
      <c r="A55" s="115" t="s">
        <v>217</v>
      </c>
      <c r="B55" s="116"/>
      <c r="C55" s="116"/>
      <c r="D55" s="116"/>
      <c r="E55" s="116"/>
      <c r="F55" s="116"/>
      <c r="G55" s="116"/>
      <c r="H55" s="116"/>
    </row>
    <row r="56" spans="1:8" ht="55.2" x14ac:dyDescent="0.3">
      <c r="A56" s="5" t="s">
        <v>13</v>
      </c>
      <c r="B56" s="5" t="s">
        <v>12</v>
      </c>
      <c r="C56" s="5" t="s">
        <v>11</v>
      </c>
      <c r="D56" s="5" t="s">
        <v>10</v>
      </c>
      <c r="E56" s="5" t="s">
        <v>9</v>
      </c>
      <c r="F56" s="5" t="s">
        <v>8</v>
      </c>
      <c r="G56" s="5" t="s">
        <v>7</v>
      </c>
      <c r="H56" s="5" t="s">
        <v>24</v>
      </c>
    </row>
    <row r="57" spans="1:8" ht="52.8" x14ac:dyDescent="0.3">
      <c r="A57" s="5">
        <v>1</v>
      </c>
      <c r="B57" s="76" t="s">
        <v>97</v>
      </c>
      <c r="C57" s="10" t="s">
        <v>98</v>
      </c>
      <c r="D57" s="11" t="s">
        <v>18</v>
      </c>
      <c r="E57" s="8">
        <v>1</v>
      </c>
      <c r="F57" s="5" t="s">
        <v>218</v>
      </c>
      <c r="G57" s="27">
        <f t="shared" ref="G57:G58" si="2">E57</f>
        <v>1</v>
      </c>
      <c r="H57" s="5"/>
    </row>
    <row r="58" spans="1:8" ht="14.4" x14ac:dyDescent="0.3">
      <c r="A58" s="5">
        <v>2</v>
      </c>
      <c r="B58" s="76" t="s">
        <v>220</v>
      </c>
      <c r="C58" s="10" t="s">
        <v>279</v>
      </c>
      <c r="D58" s="11" t="s">
        <v>18</v>
      </c>
      <c r="E58" s="8">
        <v>1</v>
      </c>
      <c r="F58" s="5" t="s">
        <v>218</v>
      </c>
      <c r="G58" s="27">
        <f t="shared" si="2"/>
        <v>1</v>
      </c>
      <c r="H58" s="5"/>
    </row>
    <row r="59" spans="1:8" ht="15.75" customHeight="1" x14ac:dyDescent="0.3">
      <c r="A59" s="5">
        <v>3</v>
      </c>
      <c r="B59" s="76" t="s">
        <v>278</v>
      </c>
      <c r="C59" s="10" t="s">
        <v>352</v>
      </c>
      <c r="D59" s="27" t="s">
        <v>15</v>
      </c>
      <c r="E59" s="27">
        <v>1</v>
      </c>
      <c r="F59" s="5" t="s">
        <v>218</v>
      </c>
      <c r="G59" s="27">
        <f>E59</f>
        <v>1</v>
      </c>
      <c r="H59" s="2"/>
    </row>
    <row r="60" spans="1:8" ht="52.8" x14ac:dyDescent="0.3">
      <c r="A60" s="5">
        <v>4</v>
      </c>
      <c r="B60" s="62" t="s">
        <v>16</v>
      </c>
      <c r="C60" s="13" t="s">
        <v>280</v>
      </c>
      <c r="D60" s="27" t="s">
        <v>15</v>
      </c>
      <c r="E60" s="27">
        <v>1</v>
      </c>
      <c r="F60" s="5" t="s">
        <v>218</v>
      </c>
      <c r="G60" s="27">
        <v>3</v>
      </c>
      <c r="H60" s="2"/>
    </row>
    <row r="61" spans="1:8" ht="14.4" x14ac:dyDescent="0.3">
      <c r="A61" s="5">
        <v>5</v>
      </c>
      <c r="B61" s="62" t="s">
        <v>96</v>
      </c>
      <c r="C61" s="13" t="s">
        <v>350</v>
      </c>
      <c r="D61" s="27" t="s">
        <v>15</v>
      </c>
      <c r="E61" s="27">
        <v>1</v>
      </c>
      <c r="F61" s="5" t="s">
        <v>218</v>
      </c>
      <c r="G61" s="27">
        <v>7</v>
      </c>
      <c r="H61" s="2"/>
    </row>
    <row r="62" spans="1:8" s="15" customFormat="1" ht="14.4" x14ac:dyDescent="0.3">
      <c r="A62" s="5">
        <v>6</v>
      </c>
      <c r="B62" s="77" t="s">
        <v>30</v>
      </c>
      <c r="C62" s="28" t="s">
        <v>283</v>
      </c>
      <c r="D62" s="27" t="s">
        <v>15</v>
      </c>
      <c r="E62" s="27">
        <v>1</v>
      </c>
      <c r="F62" s="5" t="s">
        <v>218</v>
      </c>
      <c r="G62" s="27">
        <f>E62</f>
        <v>1</v>
      </c>
      <c r="H62" s="29"/>
    </row>
    <row r="63" spans="1:8" ht="15.75" customHeight="1" x14ac:dyDescent="0.3">
      <c r="A63" s="22"/>
      <c r="B63" s="6"/>
      <c r="C63" s="28"/>
      <c r="D63" s="27"/>
      <c r="E63" s="27"/>
      <c r="F63" s="27"/>
      <c r="G63" s="27"/>
      <c r="H63" s="2"/>
    </row>
    <row r="64" spans="1:8" ht="15.75" customHeight="1" x14ac:dyDescent="0.3">
      <c r="A64" s="117" t="s">
        <v>14</v>
      </c>
      <c r="B64" s="109"/>
      <c r="C64" s="109"/>
      <c r="D64" s="109"/>
      <c r="E64" s="109"/>
      <c r="F64" s="109"/>
      <c r="G64" s="109"/>
      <c r="H64" s="109"/>
    </row>
    <row r="65" spans="1:8" ht="55.2" x14ac:dyDescent="0.3">
      <c r="A65" s="5" t="s">
        <v>13</v>
      </c>
      <c r="B65" s="5" t="s">
        <v>12</v>
      </c>
      <c r="C65" s="5" t="s">
        <v>11</v>
      </c>
      <c r="D65" s="5" t="s">
        <v>10</v>
      </c>
      <c r="E65" s="5" t="s">
        <v>9</v>
      </c>
      <c r="F65" s="5" t="s">
        <v>8</v>
      </c>
      <c r="G65" s="5" t="s">
        <v>7</v>
      </c>
      <c r="H65" s="5" t="s">
        <v>24</v>
      </c>
    </row>
    <row r="66" spans="1:8" s="14" customFormat="1" ht="26.4" x14ac:dyDescent="0.3">
      <c r="A66" s="5">
        <v>1</v>
      </c>
      <c r="B66" s="69" t="s">
        <v>6</v>
      </c>
      <c r="C66" s="64" t="s">
        <v>100</v>
      </c>
      <c r="D66" s="37" t="s">
        <v>3</v>
      </c>
      <c r="E66" s="37">
        <v>1</v>
      </c>
      <c r="F66" s="5" t="s">
        <v>218</v>
      </c>
      <c r="G66" s="37">
        <f>E66</f>
        <v>1</v>
      </c>
      <c r="H66" s="37"/>
    </row>
    <row r="67" spans="1:8" ht="27" x14ac:dyDescent="0.3">
      <c r="A67" s="5">
        <v>2</v>
      </c>
      <c r="B67" s="70" t="s">
        <v>5</v>
      </c>
      <c r="C67" s="61" t="s">
        <v>88</v>
      </c>
      <c r="D67" s="37" t="s">
        <v>3</v>
      </c>
      <c r="E67" s="37">
        <v>1</v>
      </c>
      <c r="F67" s="5" t="s">
        <v>218</v>
      </c>
      <c r="G67" s="37">
        <f>E67</f>
        <v>1</v>
      </c>
      <c r="H67" s="35"/>
    </row>
    <row r="68" spans="1:8" ht="15.75" customHeight="1" x14ac:dyDescent="0.3">
      <c r="A68" s="5">
        <v>3</v>
      </c>
      <c r="B68" s="70" t="s">
        <v>284</v>
      </c>
      <c r="C68" s="71" t="s">
        <v>89</v>
      </c>
      <c r="D68" s="37" t="s">
        <v>3</v>
      </c>
      <c r="E68" s="37">
        <v>1</v>
      </c>
      <c r="F68" s="5" t="s">
        <v>218</v>
      </c>
      <c r="G68" s="37">
        <f>E68</f>
        <v>1</v>
      </c>
      <c r="H68" s="35"/>
    </row>
    <row r="69" spans="1:8" ht="15.75" customHeight="1" x14ac:dyDescent="0.3">
      <c r="A69" s="22"/>
      <c r="B69" s="2"/>
      <c r="C69" s="23"/>
      <c r="D69" s="27"/>
      <c r="E69" s="17"/>
      <c r="F69" s="27"/>
      <c r="G69" s="17"/>
      <c r="H69" s="2"/>
    </row>
    <row r="70" spans="1:8" ht="20.399999999999999" x14ac:dyDescent="0.3">
      <c r="A70" s="117" t="s">
        <v>25</v>
      </c>
      <c r="B70" s="109"/>
      <c r="C70" s="109"/>
      <c r="D70" s="109"/>
      <c r="E70" s="109"/>
      <c r="F70" s="109"/>
      <c r="G70" s="109"/>
      <c r="H70" s="109"/>
    </row>
    <row r="71" spans="1:8" ht="15" customHeight="1" x14ac:dyDescent="0.3">
      <c r="A71" s="118" t="s">
        <v>20</v>
      </c>
      <c r="B71" s="116"/>
      <c r="C71" s="116"/>
      <c r="D71" s="116"/>
      <c r="E71" s="116"/>
      <c r="F71" s="116"/>
      <c r="G71" s="116"/>
      <c r="H71" s="116"/>
    </row>
    <row r="72" spans="1:8" ht="15" customHeight="1" x14ac:dyDescent="0.3">
      <c r="A72" s="115" t="s">
        <v>222</v>
      </c>
      <c r="B72" s="116"/>
      <c r="C72" s="116"/>
      <c r="D72" s="116"/>
      <c r="E72" s="116"/>
      <c r="F72" s="116"/>
      <c r="G72" s="116"/>
      <c r="H72" s="116"/>
    </row>
    <row r="73" spans="1:8" ht="15" customHeight="1" x14ac:dyDescent="0.3">
      <c r="A73" s="115" t="s">
        <v>82</v>
      </c>
      <c r="B73" s="116"/>
      <c r="C73" s="116"/>
      <c r="D73" s="116"/>
      <c r="E73" s="116"/>
      <c r="F73" s="116"/>
      <c r="G73" s="116"/>
      <c r="H73" s="116"/>
    </row>
    <row r="74" spans="1:8" ht="15" customHeight="1" x14ac:dyDescent="0.3">
      <c r="A74" s="115" t="s">
        <v>224</v>
      </c>
      <c r="B74" s="116"/>
      <c r="C74" s="116"/>
      <c r="D74" s="116"/>
      <c r="E74" s="116"/>
      <c r="F74" s="116"/>
      <c r="G74" s="116"/>
      <c r="H74" s="116"/>
    </row>
    <row r="75" spans="1:8" ht="15" customHeight="1" x14ac:dyDescent="0.3">
      <c r="A75" s="115" t="s">
        <v>84</v>
      </c>
      <c r="B75" s="116"/>
      <c r="C75" s="116"/>
      <c r="D75" s="116"/>
      <c r="E75" s="116"/>
      <c r="F75" s="116"/>
      <c r="G75" s="116"/>
      <c r="H75" s="116"/>
    </row>
    <row r="76" spans="1:8" ht="15" customHeight="1" x14ac:dyDescent="0.3">
      <c r="A76" s="115" t="s">
        <v>42</v>
      </c>
      <c r="B76" s="116"/>
      <c r="C76" s="116"/>
      <c r="D76" s="116"/>
      <c r="E76" s="116"/>
      <c r="F76" s="116"/>
      <c r="G76" s="116"/>
      <c r="H76" s="116"/>
    </row>
    <row r="77" spans="1:8" ht="15" customHeight="1" x14ac:dyDescent="0.3">
      <c r="A77" s="115" t="s">
        <v>223</v>
      </c>
      <c r="B77" s="116"/>
      <c r="C77" s="116"/>
      <c r="D77" s="116"/>
      <c r="E77" s="116"/>
      <c r="F77" s="116"/>
      <c r="G77" s="116"/>
      <c r="H77" s="116"/>
    </row>
    <row r="78" spans="1:8" ht="15" customHeight="1" x14ac:dyDescent="0.3">
      <c r="A78" s="115" t="s">
        <v>41</v>
      </c>
      <c r="B78" s="116"/>
      <c r="C78" s="116"/>
      <c r="D78" s="116"/>
      <c r="E78" s="116"/>
      <c r="F78" s="116"/>
      <c r="G78" s="116"/>
      <c r="H78" s="116"/>
    </row>
    <row r="79" spans="1:8" ht="15.75" customHeight="1" x14ac:dyDescent="0.3">
      <c r="A79" s="115" t="s">
        <v>217</v>
      </c>
      <c r="B79" s="116"/>
      <c r="C79" s="116"/>
      <c r="D79" s="116"/>
      <c r="E79" s="116"/>
      <c r="F79" s="116"/>
      <c r="G79" s="116"/>
      <c r="H79" s="116"/>
    </row>
    <row r="80" spans="1:8" ht="55.2" x14ac:dyDescent="0.3">
      <c r="A80" s="7" t="s">
        <v>13</v>
      </c>
      <c r="B80" s="5" t="s">
        <v>12</v>
      </c>
      <c r="C80" s="5" t="s">
        <v>11</v>
      </c>
      <c r="D80" s="5" t="s">
        <v>10</v>
      </c>
      <c r="E80" s="5" t="s">
        <v>9</v>
      </c>
      <c r="F80" s="5" t="s">
        <v>8</v>
      </c>
      <c r="G80" s="5" t="s">
        <v>7</v>
      </c>
      <c r="H80" s="5" t="s">
        <v>24</v>
      </c>
    </row>
    <row r="81" spans="1:8" ht="14.4" x14ac:dyDescent="0.3">
      <c r="A81" s="11">
        <v>1</v>
      </c>
      <c r="B81" s="40" t="s">
        <v>228</v>
      </c>
      <c r="C81" s="20" t="s">
        <v>285</v>
      </c>
      <c r="D81" s="27" t="s">
        <v>15</v>
      </c>
      <c r="E81" s="5">
        <v>2</v>
      </c>
      <c r="F81" s="5" t="s">
        <v>218</v>
      </c>
      <c r="G81" s="5">
        <v>2</v>
      </c>
      <c r="H81" s="2"/>
    </row>
    <row r="82" spans="1:8" ht="27" x14ac:dyDescent="0.3">
      <c r="A82" s="11">
        <v>2</v>
      </c>
      <c r="B82" s="70" t="s">
        <v>5</v>
      </c>
      <c r="C82" s="39" t="s">
        <v>88</v>
      </c>
      <c r="D82" s="27"/>
      <c r="E82" s="27">
        <v>1</v>
      </c>
      <c r="F82" s="27" t="s">
        <v>218</v>
      </c>
      <c r="G82" s="27">
        <v>1</v>
      </c>
      <c r="H82" s="2"/>
    </row>
  </sheetData>
  <mergeCells count="52">
    <mergeCell ref="A78:H78"/>
    <mergeCell ref="A79:H79"/>
    <mergeCell ref="A72:H72"/>
    <mergeCell ref="A73:H73"/>
    <mergeCell ref="A74:H74"/>
    <mergeCell ref="A75:H75"/>
    <mergeCell ref="A76:H76"/>
    <mergeCell ref="A77:H77"/>
    <mergeCell ref="A54:H54"/>
    <mergeCell ref="A55:H55"/>
    <mergeCell ref="A64:H64"/>
    <mergeCell ref="A70:H70"/>
    <mergeCell ref="A71:H71"/>
    <mergeCell ref="A53:H53"/>
    <mergeCell ref="A35:H35"/>
    <mergeCell ref="A36:H36"/>
    <mergeCell ref="A37:H37"/>
    <mergeCell ref="A38:H38"/>
    <mergeCell ref="A46:H46"/>
    <mergeCell ref="A47:H47"/>
    <mergeCell ref="A48:H48"/>
    <mergeCell ref="A49:H49"/>
    <mergeCell ref="A50:H50"/>
    <mergeCell ref="A51:H51"/>
    <mergeCell ref="A52:H52"/>
    <mergeCell ref="A34:H34"/>
    <mergeCell ref="A17:H17"/>
    <mergeCell ref="A18:H18"/>
    <mergeCell ref="A19:H19"/>
    <mergeCell ref="A20:H20"/>
    <mergeCell ref="A21:H21"/>
    <mergeCell ref="A29:H29"/>
    <mergeCell ref="A30:H30"/>
    <mergeCell ref="A31:H31"/>
    <mergeCell ref="A32:H32"/>
    <mergeCell ref="A33:H33"/>
    <mergeCell ref="A16:H16"/>
    <mergeCell ref="A6:H6"/>
    <mergeCell ref="A7:H7"/>
    <mergeCell ref="A8:H8"/>
    <mergeCell ref="A9:H9"/>
    <mergeCell ref="A11:H11"/>
    <mergeCell ref="A12:H12"/>
    <mergeCell ref="A13:H13"/>
    <mergeCell ref="A14:H14"/>
    <mergeCell ref="A15:H15"/>
    <mergeCell ref="A5:H5"/>
    <mergeCell ref="A10:H10"/>
    <mergeCell ref="A1:H1"/>
    <mergeCell ref="A2:H2"/>
    <mergeCell ref="A3:H3"/>
    <mergeCell ref="A4:H4"/>
  </mergeCells>
  <pageMargins left="0" right="0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29"/>
  <sheetViews>
    <sheetView zoomScale="90" zoomScaleNormal="90" workbookViewId="0">
      <selection activeCell="A14" sqref="A14:H14"/>
    </sheetView>
  </sheetViews>
  <sheetFormatPr defaultColWidth="14.44140625" defaultRowHeight="15" customHeight="1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5546875" style="1" customWidth="1"/>
    <col min="6" max="6" width="19.6640625" style="1" bestFit="1" customWidth="1"/>
    <col min="7" max="7" width="14.44140625" style="1" customWidth="1"/>
    <col min="8" max="8" width="25" style="1" bestFit="1" customWidth="1"/>
    <col min="9" max="11" width="8.6640625" style="1" customWidth="1"/>
    <col min="12" max="16384" width="14.44140625" style="1"/>
  </cols>
  <sheetData>
    <row r="1" spans="1:8" customFormat="1" ht="54.75" customHeight="1" x14ac:dyDescent="0.3">
      <c r="A1" s="108" t="s">
        <v>221</v>
      </c>
      <c r="B1" s="109"/>
      <c r="C1" s="109"/>
      <c r="D1" s="109"/>
      <c r="E1" s="109"/>
      <c r="F1" s="109"/>
      <c r="G1" s="109"/>
      <c r="H1" s="109"/>
    </row>
    <row r="2" spans="1:8" customFormat="1" ht="14.4" x14ac:dyDescent="0.3">
      <c r="A2" s="110" t="s">
        <v>340</v>
      </c>
      <c r="B2" s="111"/>
      <c r="C2" s="111"/>
      <c r="D2" s="111"/>
      <c r="E2" s="111"/>
      <c r="F2" s="111"/>
      <c r="G2" s="111"/>
      <c r="H2" s="111"/>
    </row>
    <row r="3" spans="1:8" customFormat="1" ht="15" customHeight="1" x14ac:dyDescent="0.3">
      <c r="A3" s="107" t="s">
        <v>341</v>
      </c>
      <c r="B3" s="111"/>
      <c r="C3" s="111"/>
      <c r="D3" s="111"/>
      <c r="E3" s="111"/>
      <c r="F3" s="111"/>
      <c r="G3" s="111"/>
      <c r="H3" s="111"/>
    </row>
    <row r="4" spans="1:8" customFormat="1" ht="15" customHeight="1" x14ac:dyDescent="0.3">
      <c r="A4" s="107" t="s">
        <v>342</v>
      </c>
      <c r="B4" s="111"/>
      <c r="C4" s="111"/>
      <c r="D4" s="111"/>
      <c r="E4" s="111"/>
      <c r="F4" s="111"/>
      <c r="G4" s="111"/>
      <c r="H4" s="111"/>
    </row>
    <row r="5" spans="1:8" customFormat="1" ht="15" customHeight="1" x14ac:dyDescent="0.3">
      <c r="A5" s="106" t="s">
        <v>374</v>
      </c>
      <c r="B5" s="106"/>
      <c r="C5" s="106"/>
      <c r="D5" s="106"/>
      <c r="E5" s="106"/>
      <c r="F5" s="106"/>
      <c r="G5" s="106"/>
      <c r="H5" s="106"/>
    </row>
    <row r="6" spans="1:8" customFormat="1" ht="15" customHeight="1" x14ac:dyDescent="0.3">
      <c r="A6" s="106" t="s">
        <v>343</v>
      </c>
      <c r="B6" s="106"/>
      <c r="C6" s="106"/>
      <c r="D6" s="106"/>
      <c r="E6" s="106"/>
      <c r="F6" s="106"/>
      <c r="G6" s="106"/>
      <c r="H6" s="106"/>
    </row>
    <row r="7" spans="1:8" customFormat="1" ht="15" customHeight="1" x14ac:dyDescent="0.3">
      <c r="A7" s="107" t="s">
        <v>344</v>
      </c>
      <c r="B7" s="107"/>
      <c r="C7" s="107"/>
      <c r="D7" s="107"/>
      <c r="E7" s="107"/>
      <c r="F7" s="107"/>
      <c r="G7" s="107"/>
      <c r="H7" s="107"/>
    </row>
    <row r="8" spans="1:8" customFormat="1" ht="15" customHeight="1" x14ac:dyDescent="0.3">
      <c r="A8" s="107" t="s">
        <v>345</v>
      </c>
      <c r="B8" s="107"/>
      <c r="C8" s="107"/>
      <c r="D8" s="107"/>
      <c r="E8" s="107"/>
      <c r="F8" s="107"/>
      <c r="G8" s="107"/>
      <c r="H8" s="107"/>
    </row>
    <row r="9" spans="1:8" customFormat="1" ht="15" customHeight="1" x14ac:dyDescent="0.3">
      <c r="A9" s="107" t="s">
        <v>39</v>
      </c>
      <c r="B9" s="107"/>
      <c r="C9" s="107"/>
      <c r="D9" s="107"/>
      <c r="E9" s="107"/>
      <c r="F9" s="107"/>
      <c r="G9" s="107"/>
      <c r="H9" s="107"/>
    </row>
    <row r="10" spans="1:8" customFormat="1" ht="15" customHeight="1" x14ac:dyDescent="0.3">
      <c r="A10" s="107" t="s">
        <v>40</v>
      </c>
      <c r="B10" s="107"/>
      <c r="C10" s="107"/>
      <c r="D10" s="107"/>
      <c r="E10" s="107"/>
      <c r="F10" s="107"/>
      <c r="G10" s="107"/>
      <c r="H10" s="107"/>
    </row>
    <row r="11" spans="1:8" customFormat="1" ht="15" customHeight="1" x14ac:dyDescent="0.3">
      <c r="A11" s="107" t="s">
        <v>346</v>
      </c>
      <c r="B11" s="107"/>
      <c r="C11" s="107"/>
      <c r="D11" s="107"/>
      <c r="E11" s="107"/>
      <c r="F11" s="107"/>
      <c r="G11" s="107"/>
      <c r="H11" s="107"/>
    </row>
    <row r="12" spans="1:8" ht="22.5" customHeight="1" x14ac:dyDescent="0.35">
      <c r="A12" s="119" t="s">
        <v>43</v>
      </c>
      <c r="B12" s="119"/>
      <c r="C12" s="119"/>
      <c r="D12" s="119"/>
      <c r="E12" s="119"/>
      <c r="F12" s="119"/>
      <c r="G12" s="119"/>
      <c r="H12" s="119"/>
    </row>
    <row r="13" spans="1:8" ht="22.5" customHeight="1" x14ac:dyDescent="0.3">
      <c r="A13" s="120" t="s">
        <v>44</v>
      </c>
      <c r="B13" s="121"/>
      <c r="C13" s="121"/>
      <c r="D13" s="121"/>
      <c r="E13" s="121"/>
      <c r="F13" s="121"/>
      <c r="G13" s="121"/>
      <c r="H13" s="121"/>
    </row>
    <row r="14" spans="1:8" ht="15.75" customHeight="1" x14ac:dyDescent="0.3">
      <c r="A14" s="107" t="s">
        <v>353</v>
      </c>
      <c r="B14" s="111"/>
      <c r="C14" s="111"/>
      <c r="D14" s="111"/>
      <c r="E14" s="111"/>
      <c r="F14" s="111"/>
      <c r="G14" s="111"/>
      <c r="H14" s="111"/>
    </row>
    <row r="15" spans="1:8" ht="15" customHeight="1" x14ac:dyDescent="0.3">
      <c r="A15" s="112" t="s">
        <v>212</v>
      </c>
      <c r="B15" s="111"/>
      <c r="C15" s="111"/>
      <c r="D15" s="111"/>
      <c r="E15" s="111"/>
      <c r="F15" s="111"/>
      <c r="G15" s="111"/>
      <c r="H15" s="111"/>
    </row>
    <row r="16" spans="1:8" ht="15" customHeight="1" x14ac:dyDescent="0.3">
      <c r="A16" s="112" t="s">
        <v>82</v>
      </c>
      <c r="B16" s="111"/>
      <c r="C16" s="111"/>
      <c r="D16" s="111"/>
      <c r="E16" s="111"/>
      <c r="F16" s="111"/>
      <c r="G16" s="111"/>
      <c r="H16" s="111"/>
    </row>
    <row r="17" spans="1:8" ht="15" customHeight="1" x14ac:dyDescent="0.3">
      <c r="A17" s="112" t="s">
        <v>214</v>
      </c>
      <c r="B17" s="111"/>
      <c r="C17" s="111"/>
      <c r="D17" s="111"/>
      <c r="E17" s="111"/>
      <c r="F17" s="111"/>
      <c r="G17" s="111"/>
      <c r="H17" s="111"/>
    </row>
    <row r="18" spans="1:8" ht="15" customHeight="1" x14ac:dyDescent="0.3">
      <c r="A18" s="112" t="s">
        <v>84</v>
      </c>
      <c r="B18" s="111"/>
      <c r="C18" s="111"/>
      <c r="D18" s="111"/>
      <c r="E18" s="111"/>
      <c r="F18" s="111"/>
      <c r="G18" s="111"/>
      <c r="H18" s="111"/>
    </row>
    <row r="19" spans="1:8" ht="15" customHeight="1" x14ac:dyDescent="0.3">
      <c r="A19" s="112" t="s">
        <v>347</v>
      </c>
      <c r="B19" s="111"/>
      <c r="C19" s="111"/>
      <c r="D19" s="111"/>
      <c r="E19" s="111"/>
      <c r="F19" s="111"/>
      <c r="G19" s="111"/>
      <c r="H19" s="111"/>
    </row>
    <row r="20" spans="1:8" ht="15" customHeight="1" x14ac:dyDescent="0.3">
      <c r="A20" s="112" t="s">
        <v>286</v>
      </c>
      <c r="B20" s="111"/>
      <c r="C20" s="111"/>
      <c r="D20" s="111"/>
      <c r="E20" s="111"/>
      <c r="F20" s="111"/>
      <c r="G20" s="111"/>
      <c r="H20" s="111"/>
    </row>
    <row r="21" spans="1:8" ht="15" customHeight="1" x14ac:dyDescent="0.3">
      <c r="A21" s="112" t="s">
        <v>349</v>
      </c>
      <c r="B21" s="111"/>
      <c r="C21" s="111"/>
      <c r="D21" s="111"/>
      <c r="E21" s="111"/>
      <c r="F21" s="111"/>
      <c r="G21" s="111"/>
      <c r="H21" s="111"/>
    </row>
    <row r="22" spans="1:8" ht="15.75" customHeight="1" x14ac:dyDescent="0.3">
      <c r="A22" s="112" t="s">
        <v>348</v>
      </c>
      <c r="B22" s="111"/>
      <c r="C22" s="111"/>
      <c r="D22" s="111"/>
      <c r="E22" s="111"/>
      <c r="F22" s="111"/>
      <c r="G22" s="111"/>
      <c r="H22" s="111"/>
    </row>
    <row r="23" spans="1:8" ht="55.2" x14ac:dyDescent="0.3">
      <c r="A23" s="5" t="s">
        <v>13</v>
      </c>
      <c r="B23" s="57" t="s">
        <v>12</v>
      </c>
      <c r="C23" s="57" t="s">
        <v>11</v>
      </c>
      <c r="D23" s="57" t="s">
        <v>10</v>
      </c>
      <c r="E23" s="57" t="s">
        <v>9</v>
      </c>
      <c r="F23" s="57" t="s">
        <v>8</v>
      </c>
      <c r="G23" s="57" t="s">
        <v>7</v>
      </c>
      <c r="H23" s="57" t="s">
        <v>24</v>
      </c>
    </row>
    <row r="24" spans="1:8" s="4" customFormat="1" ht="39.6" x14ac:dyDescent="0.3">
      <c r="A24" s="59">
        <v>2</v>
      </c>
      <c r="B24" s="58" t="s">
        <v>61</v>
      </c>
      <c r="C24" s="58" t="s">
        <v>62</v>
      </c>
      <c r="D24" s="59" t="s">
        <v>22</v>
      </c>
      <c r="E24" s="60">
        <v>1</v>
      </c>
      <c r="F24" s="59" t="s">
        <v>218</v>
      </c>
      <c r="G24" s="59">
        <f t="shared" ref="G24:G48" si="0">E24*RIGHT($A$10,1)</f>
        <v>5</v>
      </c>
      <c r="H24" s="61"/>
    </row>
    <row r="25" spans="1:8" s="4" customFormat="1" ht="26.4" x14ac:dyDescent="0.3">
      <c r="A25" s="34">
        <v>3</v>
      </c>
      <c r="B25" s="62" t="s">
        <v>75</v>
      </c>
      <c r="C25" s="58" t="s">
        <v>76</v>
      </c>
      <c r="D25" s="59" t="s">
        <v>22</v>
      </c>
      <c r="E25" s="60">
        <v>1</v>
      </c>
      <c r="F25" s="59" t="s">
        <v>218</v>
      </c>
      <c r="G25" s="59">
        <f t="shared" si="0"/>
        <v>5</v>
      </c>
      <c r="H25" s="61"/>
    </row>
    <row r="26" spans="1:8" s="4" customFormat="1" ht="39.6" x14ac:dyDescent="0.3">
      <c r="A26" s="34">
        <v>4</v>
      </c>
      <c r="B26" s="63" t="s">
        <v>45</v>
      </c>
      <c r="C26" s="62" t="s">
        <v>46</v>
      </c>
      <c r="D26" s="59" t="s">
        <v>22</v>
      </c>
      <c r="E26" s="60">
        <v>1</v>
      </c>
      <c r="F26" s="59" t="s">
        <v>218</v>
      </c>
      <c r="G26" s="59">
        <f t="shared" si="0"/>
        <v>5</v>
      </c>
      <c r="H26" s="61"/>
    </row>
    <row r="27" spans="1:8" s="4" customFormat="1" ht="66" x14ac:dyDescent="0.3">
      <c r="A27" s="34">
        <v>6</v>
      </c>
      <c r="B27" s="58" t="s">
        <v>68</v>
      </c>
      <c r="C27" s="58" t="s">
        <v>69</v>
      </c>
      <c r="D27" s="59" t="s">
        <v>22</v>
      </c>
      <c r="E27" s="60">
        <v>1</v>
      </c>
      <c r="F27" s="59" t="s">
        <v>218</v>
      </c>
      <c r="G27" s="59">
        <f t="shared" si="0"/>
        <v>5</v>
      </c>
      <c r="H27" s="61"/>
    </row>
    <row r="28" spans="1:8" s="4" customFormat="1" ht="26.4" x14ac:dyDescent="0.3">
      <c r="A28" s="34">
        <v>7</v>
      </c>
      <c r="B28" s="58" t="s">
        <v>70</v>
      </c>
      <c r="C28" s="58" t="s">
        <v>71</v>
      </c>
      <c r="D28" s="59" t="s">
        <v>22</v>
      </c>
      <c r="E28" s="60">
        <v>1</v>
      </c>
      <c r="F28" s="59" t="s">
        <v>218</v>
      </c>
      <c r="G28" s="59">
        <f t="shared" si="0"/>
        <v>5</v>
      </c>
      <c r="H28" s="61"/>
    </row>
    <row r="29" spans="1:8" s="4" customFormat="1" ht="14.4" x14ac:dyDescent="0.3">
      <c r="A29" s="59">
        <v>8</v>
      </c>
      <c r="B29" s="58" t="s">
        <v>66</v>
      </c>
      <c r="C29" s="58" t="s">
        <v>67</v>
      </c>
      <c r="D29" s="59" t="s">
        <v>22</v>
      </c>
      <c r="E29" s="60">
        <v>2</v>
      </c>
      <c r="F29" s="59" t="s">
        <v>218</v>
      </c>
      <c r="G29" s="59">
        <f t="shared" si="0"/>
        <v>10</v>
      </c>
      <c r="H29" s="61"/>
    </row>
    <row r="30" spans="1:8" s="4" customFormat="1" ht="39.6" x14ac:dyDescent="0.3">
      <c r="A30" s="34">
        <v>9</v>
      </c>
      <c r="B30" s="58" t="s">
        <v>361</v>
      </c>
      <c r="C30" s="58" t="s">
        <v>64</v>
      </c>
      <c r="D30" s="59" t="s">
        <v>22</v>
      </c>
      <c r="E30" s="60">
        <v>2</v>
      </c>
      <c r="F30" s="59" t="s">
        <v>218</v>
      </c>
      <c r="G30" s="59">
        <f t="shared" si="0"/>
        <v>10</v>
      </c>
      <c r="H30" s="61"/>
    </row>
    <row r="31" spans="1:8" s="4" customFormat="1" ht="52.8" x14ac:dyDescent="0.3">
      <c r="A31" s="34">
        <v>10</v>
      </c>
      <c r="B31" s="58" t="s">
        <v>54</v>
      </c>
      <c r="C31" s="58" t="s">
        <v>59</v>
      </c>
      <c r="D31" s="59" t="s">
        <v>22</v>
      </c>
      <c r="E31" s="60">
        <v>5</v>
      </c>
      <c r="F31" s="59" t="s">
        <v>218</v>
      </c>
      <c r="G31" s="59">
        <f t="shared" si="0"/>
        <v>25</v>
      </c>
      <c r="H31" s="61"/>
    </row>
    <row r="32" spans="1:8" s="4" customFormat="1" ht="39.6" x14ac:dyDescent="0.3">
      <c r="A32" s="34">
        <v>11</v>
      </c>
      <c r="B32" s="58" t="s">
        <v>52</v>
      </c>
      <c r="C32" s="58" t="s">
        <v>57</v>
      </c>
      <c r="D32" s="59" t="s">
        <v>22</v>
      </c>
      <c r="E32" s="60">
        <v>30</v>
      </c>
      <c r="F32" s="59" t="s">
        <v>218</v>
      </c>
      <c r="G32" s="59">
        <f t="shared" si="0"/>
        <v>150</v>
      </c>
      <c r="H32" s="61"/>
    </row>
    <row r="33" spans="1:8" s="4" customFormat="1" ht="39.6" x14ac:dyDescent="0.3">
      <c r="A33" s="34">
        <v>12</v>
      </c>
      <c r="B33" s="58" t="s">
        <v>53</v>
      </c>
      <c r="C33" s="58" t="s">
        <v>58</v>
      </c>
      <c r="D33" s="59" t="s">
        <v>22</v>
      </c>
      <c r="E33" s="60">
        <v>4</v>
      </c>
      <c r="F33" s="59" t="s">
        <v>218</v>
      </c>
      <c r="G33" s="59">
        <f t="shared" si="0"/>
        <v>20</v>
      </c>
      <c r="H33" s="61"/>
    </row>
    <row r="34" spans="1:8" s="4" customFormat="1" ht="39.6" x14ac:dyDescent="0.3">
      <c r="A34" s="34">
        <v>13</v>
      </c>
      <c r="B34" s="62" t="s">
        <v>51</v>
      </c>
      <c r="C34" s="58" t="s">
        <v>56</v>
      </c>
      <c r="D34" s="59" t="s">
        <v>22</v>
      </c>
      <c r="E34" s="60">
        <v>1</v>
      </c>
      <c r="F34" s="59" t="s">
        <v>218</v>
      </c>
      <c r="G34" s="59">
        <f t="shared" si="0"/>
        <v>5</v>
      </c>
      <c r="H34" s="61"/>
    </row>
    <row r="35" spans="1:8" s="4" customFormat="1" ht="39.6" x14ac:dyDescent="0.3">
      <c r="A35" s="34">
        <v>14</v>
      </c>
      <c r="B35" s="62" t="s">
        <v>50</v>
      </c>
      <c r="C35" s="58" t="s">
        <v>336</v>
      </c>
      <c r="D35" s="59" t="s">
        <v>22</v>
      </c>
      <c r="E35" s="60">
        <v>1</v>
      </c>
      <c r="F35" s="59" t="s">
        <v>218</v>
      </c>
      <c r="G35" s="59">
        <f t="shared" si="0"/>
        <v>5</v>
      </c>
      <c r="H35" s="61"/>
    </row>
    <row r="36" spans="1:8" s="4" customFormat="1" ht="52.8" x14ac:dyDescent="0.3">
      <c r="A36" s="34">
        <v>15</v>
      </c>
      <c r="B36" s="62" t="s">
        <v>48</v>
      </c>
      <c r="C36" s="58" t="s">
        <v>335</v>
      </c>
      <c r="D36" s="59" t="s">
        <v>22</v>
      </c>
      <c r="E36" s="60">
        <v>1</v>
      </c>
      <c r="F36" s="59" t="s">
        <v>218</v>
      </c>
      <c r="G36" s="59">
        <f t="shared" si="0"/>
        <v>5</v>
      </c>
      <c r="H36" s="61"/>
    </row>
    <row r="37" spans="1:8" s="4" customFormat="1" ht="26.4" x14ac:dyDescent="0.3">
      <c r="A37" s="34">
        <v>16</v>
      </c>
      <c r="B37" s="62" t="s">
        <v>49</v>
      </c>
      <c r="C37" s="58" t="s">
        <v>334</v>
      </c>
      <c r="D37" s="59" t="s">
        <v>22</v>
      </c>
      <c r="E37" s="60">
        <v>1</v>
      </c>
      <c r="F37" s="59" t="s">
        <v>218</v>
      </c>
      <c r="G37" s="59">
        <f t="shared" si="0"/>
        <v>5</v>
      </c>
      <c r="H37" s="61"/>
    </row>
    <row r="38" spans="1:8" s="4" customFormat="1" ht="36" customHeight="1" x14ac:dyDescent="0.3">
      <c r="A38" s="34">
        <v>18</v>
      </c>
      <c r="B38" s="58" t="s">
        <v>262</v>
      </c>
      <c r="C38" s="58" t="s">
        <v>314</v>
      </c>
      <c r="D38" s="59" t="s">
        <v>22</v>
      </c>
      <c r="E38" s="60">
        <v>2</v>
      </c>
      <c r="F38" s="59" t="s">
        <v>218</v>
      </c>
      <c r="G38" s="59">
        <f t="shared" si="0"/>
        <v>10</v>
      </c>
      <c r="H38" s="61"/>
    </row>
    <row r="39" spans="1:8" s="4" customFormat="1" ht="35.4" customHeight="1" x14ac:dyDescent="0.3">
      <c r="A39" s="34">
        <v>19</v>
      </c>
      <c r="B39" s="58" t="s">
        <v>55</v>
      </c>
      <c r="C39" s="58" t="s">
        <v>315</v>
      </c>
      <c r="D39" s="59" t="s">
        <v>22</v>
      </c>
      <c r="E39" s="60">
        <v>10</v>
      </c>
      <c r="F39" s="59" t="s">
        <v>218</v>
      </c>
      <c r="G39" s="59">
        <f t="shared" si="0"/>
        <v>50</v>
      </c>
      <c r="H39" s="61"/>
    </row>
    <row r="40" spans="1:8" s="4" customFormat="1" ht="26.4" x14ac:dyDescent="0.3">
      <c r="A40" s="34">
        <v>20</v>
      </c>
      <c r="B40" s="62" t="s">
        <v>72</v>
      </c>
      <c r="C40" s="58" t="s">
        <v>338</v>
      </c>
      <c r="D40" s="59" t="s">
        <v>22</v>
      </c>
      <c r="E40" s="60">
        <v>1</v>
      </c>
      <c r="F40" s="59" t="s">
        <v>218</v>
      </c>
      <c r="G40" s="59">
        <f t="shared" si="0"/>
        <v>5</v>
      </c>
      <c r="H40" s="61"/>
    </row>
    <row r="41" spans="1:8" s="4" customFormat="1" ht="26.25" customHeight="1" x14ac:dyDescent="0.3">
      <c r="A41" s="59">
        <v>21</v>
      </c>
      <c r="B41" s="64" t="s">
        <v>363</v>
      </c>
      <c r="C41" s="61" t="s">
        <v>362</v>
      </c>
      <c r="D41" s="59" t="s">
        <v>18</v>
      </c>
      <c r="E41" s="59">
        <v>1</v>
      </c>
      <c r="F41" s="59" t="s">
        <v>218</v>
      </c>
      <c r="G41" s="59">
        <f t="shared" si="0"/>
        <v>5</v>
      </c>
      <c r="H41" s="59"/>
    </row>
    <row r="42" spans="1:8" s="4" customFormat="1" ht="14.4" x14ac:dyDescent="0.3">
      <c r="A42" s="34">
        <v>22</v>
      </c>
      <c r="B42" s="64" t="s">
        <v>231</v>
      </c>
      <c r="C42" s="61" t="s">
        <v>95</v>
      </c>
      <c r="D42" s="59" t="s">
        <v>21</v>
      </c>
      <c r="E42" s="59">
        <v>1</v>
      </c>
      <c r="F42" s="59" t="s">
        <v>218</v>
      </c>
      <c r="G42" s="59">
        <f t="shared" si="0"/>
        <v>5</v>
      </c>
      <c r="H42" s="61"/>
    </row>
    <row r="43" spans="1:8" s="4" customFormat="1" ht="29.25" customHeight="1" x14ac:dyDescent="0.3">
      <c r="A43" s="34">
        <v>23</v>
      </c>
      <c r="B43" s="62" t="s">
        <v>47</v>
      </c>
      <c r="C43" s="58" t="s">
        <v>334</v>
      </c>
      <c r="D43" s="59" t="s">
        <v>22</v>
      </c>
      <c r="E43" s="60">
        <v>1</v>
      </c>
      <c r="F43" s="59" t="s">
        <v>218</v>
      </c>
      <c r="G43" s="59">
        <f t="shared" si="0"/>
        <v>5</v>
      </c>
      <c r="H43" s="61"/>
    </row>
    <row r="44" spans="1:8" s="4" customFormat="1" ht="14.4" x14ac:dyDescent="0.3">
      <c r="A44" s="34">
        <v>24</v>
      </c>
      <c r="B44" s="62" t="s">
        <v>78</v>
      </c>
      <c r="C44" s="58" t="s">
        <v>79</v>
      </c>
      <c r="D44" s="59" t="s">
        <v>22</v>
      </c>
      <c r="E44" s="60">
        <v>1</v>
      </c>
      <c r="F44" s="59" t="s">
        <v>218</v>
      </c>
      <c r="G44" s="59">
        <f t="shared" si="0"/>
        <v>5</v>
      </c>
      <c r="H44" s="61"/>
    </row>
    <row r="45" spans="1:8" s="4" customFormat="1" ht="39.6" x14ac:dyDescent="0.3">
      <c r="A45" s="34">
        <v>25</v>
      </c>
      <c r="B45" s="62" t="s">
        <v>242</v>
      </c>
      <c r="C45" s="58" t="s">
        <v>77</v>
      </c>
      <c r="D45" s="59" t="s">
        <v>22</v>
      </c>
      <c r="E45" s="60">
        <v>1</v>
      </c>
      <c r="F45" s="59" t="s">
        <v>218</v>
      </c>
      <c r="G45" s="59">
        <f t="shared" si="0"/>
        <v>5</v>
      </c>
      <c r="H45" s="61"/>
    </row>
    <row r="46" spans="1:8" s="4" customFormat="1" ht="26.4" x14ac:dyDescent="0.3">
      <c r="A46" s="34">
        <v>26</v>
      </c>
      <c r="B46" s="58" t="s">
        <v>60</v>
      </c>
      <c r="C46" s="58" t="s">
        <v>313</v>
      </c>
      <c r="D46" s="59" t="s">
        <v>22</v>
      </c>
      <c r="E46" s="60">
        <v>26</v>
      </c>
      <c r="F46" s="59" t="s">
        <v>218</v>
      </c>
      <c r="G46" s="59">
        <f t="shared" si="0"/>
        <v>130</v>
      </c>
      <c r="H46" s="61"/>
    </row>
    <row r="47" spans="1:8" s="4" customFormat="1" ht="39.6" x14ac:dyDescent="0.3">
      <c r="A47" s="34">
        <v>27</v>
      </c>
      <c r="B47" s="58" t="s">
        <v>63</v>
      </c>
      <c r="C47" s="58" t="s">
        <v>65</v>
      </c>
      <c r="D47" s="59" t="s">
        <v>22</v>
      </c>
      <c r="E47" s="60">
        <v>2</v>
      </c>
      <c r="F47" s="59" t="s">
        <v>218</v>
      </c>
      <c r="G47" s="59">
        <f t="shared" si="0"/>
        <v>10</v>
      </c>
      <c r="H47" s="61"/>
    </row>
    <row r="48" spans="1:8" s="4" customFormat="1" ht="26.4" x14ac:dyDescent="0.3">
      <c r="A48" s="59">
        <v>28</v>
      </c>
      <c r="B48" s="62" t="s">
        <v>73</v>
      </c>
      <c r="C48" s="58" t="s">
        <v>372</v>
      </c>
      <c r="D48" s="59" t="s">
        <v>22</v>
      </c>
      <c r="E48" s="60">
        <v>1</v>
      </c>
      <c r="F48" s="59" t="s">
        <v>218</v>
      </c>
      <c r="G48" s="59">
        <f t="shared" si="0"/>
        <v>5</v>
      </c>
      <c r="H48" s="61"/>
    </row>
    <row r="49" spans="1:8" ht="31.5" customHeight="1" x14ac:dyDescent="0.3">
      <c r="A49" s="34">
        <v>29</v>
      </c>
      <c r="B49" s="65"/>
      <c r="C49" s="66"/>
      <c r="D49" s="67"/>
      <c r="E49" s="57"/>
      <c r="F49" s="57"/>
      <c r="G49" s="57"/>
      <c r="H49" s="68"/>
    </row>
    <row r="50" spans="1:8" ht="15.75" customHeight="1" x14ac:dyDescent="0.3">
      <c r="A50" s="117" t="s">
        <v>14</v>
      </c>
      <c r="B50" s="117"/>
      <c r="C50" s="117"/>
      <c r="D50" s="117"/>
      <c r="E50" s="117"/>
      <c r="F50" s="117"/>
      <c r="G50" s="117"/>
      <c r="H50" s="117"/>
    </row>
    <row r="51" spans="1:8" ht="55.2" x14ac:dyDescent="0.3">
      <c r="A51" s="5" t="s">
        <v>13</v>
      </c>
      <c r="B51" s="5" t="s">
        <v>12</v>
      </c>
      <c r="C51" s="5" t="s">
        <v>11</v>
      </c>
      <c r="D51" s="5" t="s">
        <v>10</v>
      </c>
      <c r="E51" s="5" t="s">
        <v>9</v>
      </c>
      <c r="F51" s="5" t="s">
        <v>8</v>
      </c>
      <c r="G51" s="5" t="s">
        <v>7</v>
      </c>
      <c r="H51" s="5" t="s">
        <v>24</v>
      </c>
    </row>
    <row r="52" spans="1:8" ht="26.4" x14ac:dyDescent="0.3">
      <c r="A52" s="5">
        <v>1</v>
      </c>
      <c r="B52" s="69" t="s">
        <v>6</v>
      </c>
      <c r="C52" s="64" t="s">
        <v>100</v>
      </c>
      <c r="D52" s="37" t="s">
        <v>3</v>
      </c>
      <c r="E52" s="37">
        <v>1</v>
      </c>
      <c r="F52" s="5" t="s">
        <v>218</v>
      </c>
      <c r="G52" s="37">
        <f>E52</f>
        <v>1</v>
      </c>
      <c r="H52" s="37"/>
    </row>
    <row r="53" spans="1:8" ht="27" x14ac:dyDescent="0.3">
      <c r="A53" s="5">
        <v>2</v>
      </c>
      <c r="B53" s="70" t="s">
        <v>5</v>
      </c>
      <c r="C53" s="61" t="s">
        <v>88</v>
      </c>
      <c r="D53" s="37" t="s">
        <v>3</v>
      </c>
      <c r="E53" s="37">
        <v>1</v>
      </c>
      <c r="F53" s="5" t="s">
        <v>218</v>
      </c>
      <c r="G53" s="37">
        <f>E53</f>
        <v>1</v>
      </c>
      <c r="H53" s="35"/>
    </row>
    <row r="54" spans="1:8" ht="15.75" customHeight="1" x14ac:dyDescent="0.3">
      <c r="A54" s="5">
        <v>3</v>
      </c>
      <c r="B54" s="70" t="s">
        <v>284</v>
      </c>
      <c r="C54" s="71" t="s">
        <v>89</v>
      </c>
      <c r="D54" s="37" t="s">
        <v>3</v>
      </c>
      <c r="E54" s="37">
        <v>1</v>
      </c>
      <c r="F54" s="5" t="s">
        <v>218</v>
      </c>
      <c r="G54" s="37">
        <f>E54</f>
        <v>1</v>
      </c>
      <c r="H54" s="35"/>
    </row>
    <row r="55" spans="1:8" ht="20.399999999999999" x14ac:dyDescent="0.3">
      <c r="A55" s="122" t="s">
        <v>232</v>
      </c>
      <c r="B55" s="123"/>
      <c r="C55" s="123"/>
      <c r="D55" s="123"/>
      <c r="E55" s="123"/>
      <c r="F55" s="123"/>
      <c r="G55" s="123"/>
      <c r="H55" s="123"/>
    </row>
    <row r="56" spans="1:8" ht="20.399999999999999" x14ac:dyDescent="0.3">
      <c r="A56" s="117" t="s">
        <v>35</v>
      </c>
      <c r="B56" s="109"/>
      <c r="C56" s="109"/>
      <c r="D56" s="109"/>
      <c r="E56" s="109"/>
      <c r="F56" s="109"/>
      <c r="G56" s="109"/>
      <c r="H56" s="109"/>
    </row>
    <row r="57" spans="1:8" ht="15" customHeight="1" x14ac:dyDescent="0.3">
      <c r="A57" s="118" t="s">
        <v>20</v>
      </c>
      <c r="B57" s="116"/>
      <c r="C57" s="116"/>
      <c r="D57" s="116"/>
      <c r="E57" s="116"/>
      <c r="F57" s="116"/>
      <c r="G57" s="116"/>
      <c r="H57" s="116"/>
    </row>
    <row r="58" spans="1:8" ht="15" customHeight="1" x14ac:dyDescent="0.3">
      <c r="A58" s="115" t="s">
        <v>212</v>
      </c>
      <c r="B58" s="116"/>
      <c r="C58" s="116"/>
      <c r="D58" s="116"/>
      <c r="E58" s="116"/>
      <c r="F58" s="116"/>
      <c r="G58" s="116"/>
      <c r="H58" s="116"/>
    </row>
    <row r="59" spans="1:8" ht="15" customHeight="1" x14ac:dyDescent="0.3">
      <c r="A59" s="115" t="s">
        <v>82</v>
      </c>
      <c r="B59" s="116"/>
      <c r="C59" s="116"/>
      <c r="D59" s="116"/>
      <c r="E59" s="116"/>
      <c r="F59" s="116"/>
      <c r="G59" s="116"/>
      <c r="H59" s="116"/>
    </row>
    <row r="60" spans="1:8" ht="15" customHeight="1" x14ac:dyDescent="0.3">
      <c r="A60" s="115" t="s">
        <v>19</v>
      </c>
      <c r="B60" s="116"/>
      <c r="C60" s="116"/>
      <c r="D60" s="116"/>
      <c r="E60" s="116"/>
      <c r="F60" s="116"/>
      <c r="G60" s="116"/>
      <c r="H60" s="116"/>
    </row>
    <row r="61" spans="1:8" ht="15" customHeight="1" x14ac:dyDescent="0.3">
      <c r="A61" s="115" t="s">
        <v>84</v>
      </c>
      <c r="B61" s="116"/>
      <c r="C61" s="116"/>
      <c r="D61" s="116"/>
      <c r="E61" s="116"/>
      <c r="F61" s="116"/>
      <c r="G61" s="116"/>
      <c r="H61" s="116"/>
    </row>
    <row r="62" spans="1:8" ht="15" customHeight="1" x14ac:dyDescent="0.3">
      <c r="A62" s="115" t="s">
        <v>42</v>
      </c>
      <c r="B62" s="116"/>
      <c r="C62" s="116"/>
      <c r="D62" s="116"/>
      <c r="E62" s="116"/>
      <c r="F62" s="116"/>
      <c r="G62" s="116"/>
      <c r="H62" s="116"/>
    </row>
    <row r="63" spans="1:8" ht="15" customHeight="1" x14ac:dyDescent="0.3">
      <c r="A63" s="115" t="s">
        <v>85</v>
      </c>
      <c r="B63" s="116"/>
      <c r="C63" s="116"/>
      <c r="D63" s="116"/>
      <c r="E63" s="116"/>
      <c r="F63" s="116"/>
      <c r="G63" s="116"/>
      <c r="H63" s="116"/>
    </row>
    <row r="64" spans="1:8" ht="15" customHeight="1" x14ac:dyDescent="0.3">
      <c r="A64" s="115" t="s">
        <v>41</v>
      </c>
      <c r="B64" s="116"/>
      <c r="C64" s="116"/>
      <c r="D64" s="116"/>
      <c r="E64" s="116"/>
      <c r="F64" s="116"/>
      <c r="G64" s="116"/>
      <c r="H64" s="116"/>
    </row>
    <row r="65" spans="1:14" ht="15.75" customHeight="1" x14ac:dyDescent="0.3">
      <c r="A65" s="115" t="s">
        <v>348</v>
      </c>
      <c r="B65" s="116"/>
      <c r="C65" s="116"/>
      <c r="D65" s="116"/>
      <c r="E65" s="116"/>
      <c r="F65" s="116"/>
      <c r="G65" s="116"/>
      <c r="H65" s="116"/>
    </row>
    <row r="66" spans="1:14" ht="55.2" x14ac:dyDescent="0.3">
      <c r="A66" s="5" t="s">
        <v>13</v>
      </c>
      <c r="B66" s="5" t="s">
        <v>12</v>
      </c>
      <c r="C66" s="5" t="s">
        <v>11</v>
      </c>
      <c r="D66" s="5" t="s">
        <v>10</v>
      </c>
      <c r="E66" s="5" t="s">
        <v>9</v>
      </c>
      <c r="F66" s="5" t="s">
        <v>8</v>
      </c>
      <c r="G66" s="5" t="s">
        <v>7</v>
      </c>
      <c r="H66" s="5" t="s">
        <v>24</v>
      </c>
    </row>
    <row r="67" spans="1:14" ht="14.4" x14ac:dyDescent="0.3">
      <c r="A67" s="37">
        <v>1</v>
      </c>
      <c r="B67" s="47" t="s">
        <v>130</v>
      </c>
      <c r="C67" s="16" t="s">
        <v>291</v>
      </c>
      <c r="D67" s="59" t="s">
        <v>32</v>
      </c>
      <c r="E67" s="75">
        <v>1</v>
      </c>
      <c r="F67" s="75" t="s">
        <v>0</v>
      </c>
      <c r="G67" s="75">
        <f>E67*5</f>
        <v>5</v>
      </c>
      <c r="H67" s="71"/>
      <c r="J67" s="48"/>
      <c r="K67" s="49"/>
      <c r="L67" s="50"/>
      <c r="M67" s="50"/>
      <c r="N67" s="50"/>
    </row>
    <row r="68" spans="1:14" ht="26.4" x14ac:dyDescent="0.3">
      <c r="A68" s="37">
        <v>2</v>
      </c>
      <c r="B68" s="62" t="s">
        <v>133</v>
      </c>
      <c r="C68" s="16" t="s">
        <v>300</v>
      </c>
      <c r="D68" s="59" t="s">
        <v>32</v>
      </c>
      <c r="E68" s="75">
        <v>1</v>
      </c>
      <c r="F68" s="75" t="s">
        <v>0</v>
      </c>
      <c r="G68" s="75">
        <f t="shared" ref="G68:G92" si="1">E68*5</f>
        <v>5</v>
      </c>
      <c r="H68" s="71"/>
      <c r="J68" s="48"/>
      <c r="K68" s="49"/>
      <c r="L68" s="50"/>
      <c r="M68" s="50"/>
      <c r="N68" s="50"/>
    </row>
    <row r="69" spans="1:14" ht="14.4" x14ac:dyDescent="0.3">
      <c r="A69" s="37">
        <v>3</v>
      </c>
      <c r="B69" s="47" t="s">
        <v>298</v>
      </c>
      <c r="C69" s="16" t="s">
        <v>299</v>
      </c>
      <c r="D69" s="59" t="s">
        <v>32</v>
      </c>
      <c r="E69" s="75">
        <v>1</v>
      </c>
      <c r="F69" s="75" t="s">
        <v>0</v>
      </c>
      <c r="G69" s="75">
        <f t="shared" si="1"/>
        <v>5</v>
      </c>
      <c r="H69" s="71"/>
      <c r="J69" s="48"/>
      <c r="K69" s="49"/>
      <c r="L69" s="50"/>
      <c r="M69" s="50"/>
      <c r="N69" s="50"/>
    </row>
    <row r="70" spans="1:14" ht="14.4" x14ac:dyDescent="0.3">
      <c r="A70" s="37">
        <v>4</v>
      </c>
      <c r="B70" s="47" t="s">
        <v>144</v>
      </c>
      <c r="C70" s="16" t="s">
        <v>145</v>
      </c>
      <c r="D70" s="59" t="s">
        <v>32</v>
      </c>
      <c r="E70" s="75">
        <v>1</v>
      </c>
      <c r="F70" s="75" t="s">
        <v>0</v>
      </c>
      <c r="G70" s="75">
        <f t="shared" si="1"/>
        <v>5</v>
      </c>
      <c r="H70" s="71"/>
      <c r="J70" s="48"/>
      <c r="K70" s="49"/>
      <c r="L70" s="50"/>
      <c r="M70" s="50"/>
      <c r="N70" s="50"/>
    </row>
    <row r="71" spans="1:14" ht="14.4" x14ac:dyDescent="0.3">
      <c r="A71" s="37">
        <v>5</v>
      </c>
      <c r="B71" s="47" t="s">
        <v>129</v>
      </c>
      <c r="C71" s="16" t="s">
        <v>290</v>
      </c>
      <c r="D71" s="59" t="s">
        <v>32</v>
      </c>
      <c r="E71" s="75">
        <v>1</v>
      </c>
      <c r="F71" s="75" t="s">
        <v>0</v>
      </c>
      <c r="G71" s="75">
        <f t="shared" si="1"/>
        <v>5</v>
      </c>
      <c r="H71" s="71"/>
      <c r="J71" s="48"/>
      <c r="K71" s="49"/>
      <c r="L71" s="50"/>
      <c r="M71" s="50"/>
      <c r="N71" s="50"/>
    </row>
    <row r="72" spans="1:14" ht="14.4" x14ac:dyDescent="0.3">
      <c r="A72" s="37">
        <v>6</v>
      </c>
      <c r="B72" s="47" t="s">
        <v>302</v>
      </c>
      <c r="C72" s="16" t="s">
        <v>303</v>
      </c>
      <c r="D72" s="59" t="s">
        <v>32</v>
      </c>
      <c r="E72" s="75">
        <v>1</v>
      </c>
      <c r="F72" s="75" t="s">
        <v>0</v>
      </c>
      <c r="G72" s="75">
        <f t="shared" si="1"/>
        <v>5</v>
      </c>
      <c r="H72" s="71"/>
      <c r="J72" s="48"/>
      <c r="K72" s="49"/>
      <c r="L72" s="50"/>
      <c r="M72" s="50"/>
      <c r="N72" s="50"/>
    </row>
    <row r="73" spans="1:14" ht="14.4" x14ac:dyDescent="0.3">
      <c r="A73" s="37">
        <v>7</v>
      </c>
      <c r="B73" s="47" t="s">
        <v>152</v>
      </c>
      <c r="C73" s="16" t="s">
        <v>153</v>
      </c>
      <c r="D73" s="59" t="s">
        <v>32</v>
      </c>
      <c r="E73" s="75">
        <v>1</v>
      </c>
      <c r="F73" s="75" t="s">
        <v>0</v>
      </c>
      <c r="G73" s="75">
        <f t="shared" si="1"/>
        <v>5</v>
      </c>
      <c r="H73" s="71"/>
      <c r="J73" s="48"/>
      <c r="K73" s="49"/>
      <c r="L73" s="50"/>
      <c r="M73" s="50"/>
      <c r="N73" s="50"/>
    </row>
    <row r="74" spans="1:14" ht="14.4" x14ac:dyDescent="0.3">
      <c r="A74" s="37">
        <v>8</v>
      </c>
      <c r="B74" s="62" t="s">
        <v>310</v>
      </c>
      <c r="C74" s="62" t="s">
        <v>311</v>
      </c>
      <c r="D74" s="59" t="s">
        <v>32</v>
      </c>
      <c r="E74" s="75">
        <v>1</v>
      </c>
      <c r="F74" s="75" t="s">
        <v>0</v>
      </c>
      <c r="G74" s="75">
        <f t="shared" si="1"/>
        <v>5</v>
      </c>
      <c r="H74" s="71"/>
      <c r="J74" s="48"/>
      <c r="K74" s="49"/>
      <c r="L74" s="50"/>
      <c r="M74" s="50"/>
      <c r="N74" s="50"/>
    </row>
    <row r="75" spans="1:14" ht="14.4" x14ac:dyDescent="0.3">
      <c r="A75" s="37">
        <v>9</v>
      </c>
      <c r="B75" s="62" t="s">
        <v>310</v>
      </c>
      <c r="C75" s="62" t="s">
        <v>312</v>
      </c>
      <c r="D75" s="59" t="s">
        <v>32</v>
      </c>
      <c r="E75" s="75">
        <v>1</v>
      </c>
      <c r="F75" s="75" t="s">
        <v>0</v>
      </c>
      <c r="G75" s="75">
        <f t="shared" si="1"/>
        <v>5</v>
      </c>
      <c r="H75" s="71"/>
      <c r="J75" s="48"/>
      <c r="K75" s="49"/>
      <c r="L75" s="50"/>
      <c r="M75" s="50"/>
      <c r="N75" s="50"/>
    </row>
    <row r="76" spans="1:14" ht="14.4" x14ac:dyDescent="0.3">
      <c r="A76" s="37">
        <v>10</v>
      </c>
      <c r="B76" s="47" t="s">
        <v>150</v>
      </c>
      <c r="C76" s="16" t="s">
        <v>151</v>
      </c>
      <c r="D76" s="59" t="s">
        <v>32</v>
      </c>
      <c r="E76" s="75">
        <v>1</v>
      </c>
      <c r="F76" s="75" t="s">
        <v>0</v>
      </c>
      <c r="G76" s="75">
        <f t="shared" si="1"/>
        <v>5</v>
      </c>
      <c r="H76" s="71"/>
      <c r="J76" s="48"/>
      <c r="K76" s="49"/>
      <c r="L76" s="50"/>
      <c r="M76" s="50"/>
      <c r="N76" s="50"/>
    </row>
    <row r="77" spans="1:14" ht="39.6" x14ac:dyDescent="0.3">
      <c r="A77" s="37">
        <v>11</v>
      </c>
      <c r="B77" s="47" t="s">
        <v>137</v>
      </c>
      <c r="C77" s="16" t="s">
        <v>138</v>
      </c>
      <c r="D77" s="59" t="s">
        <v>32</v>
      </c>
      <c r="E77" s="75">
        <v>1</v>
      </c>
      <c r="F77" s="75" t="s">
        <v>0</v>
      </c>
      <c r="G77" s="75">
        <f t="shared" si="1"/>
        <v>5</v>
      </c>
      <c r="H77" s="71"/>
      <c r="J77" s="48"/>
      <c r="K77" s="49"/>
      <c r="L77" s="50"/>
      <c r="M77" s="50"/>
      <c r="N77" s="50"/>
    </row>
    <row r="78" spans="1:14" ht="39.6" x14ac:dyDescent="0.3">
      <c r="A78" s="37">
        <v>12</v>
      </c>
      <c r="B78" s="47" t="s">
        <v>139</v>
      </c>
      <c r="C78" s="16" t="s">
        <v>140</v>
      </c>
      <c r="D78" s="59" t="s">
        <v>32</v>
      </c>
      <c r="E78" s="75">
        <v>1</v>
      </c>
      <c r="F78" s="75" t="s">
        <v>0</v>
      </c>
      <c r="G78" s="75">
        <f t="shared" si="1"/>
        <v>5</v>
      </c>
      <c r="H78" s="71"/>
      <c r="J78" s="48"/>
      <c r="K78" s="49"/>
      <c r="L78" s="50"/>
      <c r="M78" s="50"/>
      <c r="N78" s="50"/>
    </row>
    <row r="79" spans="1:14" ht="14.4" x14ac:dyDescent="0.3">
      <c r="A79" s="37">
        <v>13</v>
      </c>
      <c r="B79" s="47" t="s">
        <v>127</v>
      </c>
      <c r="C79" s="16" t="s">
        <v>128</v>
      </c>
      <c r="D79" s="59" t="s">
        <v>32</v>
      </c>
      <c r="E79" s="75">
        <v>1</v>
      </c>
      <c r="F79" s="75" t="s">
        <v>0</v>
      </c>
      <c r="G79" s="75">
        <f t="shared" si="1"/>
        <v>5</v>
      </c>
      <c r="H79" s="71"/>
      <c r="J79" s="48"/>
      <c r="K79" s="49"/>
      <c r="L79" s="50"/>
      <c r="M79" s="50"/>
      <c r="N79" s="50"/>
    </row>
    <row r="80" spans="1:14" ht="26.4" x14ac:dyDescent="0.3">
      <c r="A80" s="37">
        <v>14</v>
      </c>
      <c r="B80" s="47" t="s">
        <v>306</v>
      </c>
      <c r="C80" s="16" t="s">
        <v>157</v>
      </c>
      <c r="D80" s="59" t="s">
        <v>32</v>
      </c>
      <c r="E80" s="75">
        <v>1</v>
      </c>
      <c r="F80" s="75" t="s">
        <v>0</v>
      </c>
      <c r="G80" s="75">
        <f t="shared" si="1"/>
        <v>5</v>
      </c>
      <c r="H80" s="71"/>
      <c r="J80" s="48"/>
      <c r="K80" s="49"/>
      <c r="L80" s="50"/>
      <c r="M80" s="50"/>
      <c r="N80" s="50"/>
    </row>
    <row r="81" spans="1:14" ht="14.4" x14ac:dyDescent="0.3">
      <c r="A81" s="37">
        <v>15</v>
      </c>
      <c r="B81" s="47" t="s">
        <v>142</v>
      </c>
      <c r="C81" s="16" t="s">
        <v>143</v>
      </c>
      <c r="D81" s="59" t="s">
        <v>32</v>
      </c>
      <c r="E81" s="75">
        <v>1</v>
      </c>
      <c r="F81" s="75" t="s">
        <v>0</v>
      </c>
      <c r="G81" s="75">
        <f t="shared" si="1"/>
        <v>5</v>
      </c>
      <c r="H81" s="71"/>
      <c r="J81" s="48"/>
      <c r="K81" s="49"/>
      <c r="L81" s="50"/>
      <c r="M81" s="50"/>
      <c r="N81" s="50"/>
    </row>
    <row r="82" spans="1:14" ht="26.4" x14ac:dyDescent="0.3">
      <c r="A82" s="37">
        <v>16</v>
      </c>
      <c r="B82" s="47" t="s">
        <v>141</v>
      </c>
      <c r="C82" s="16" t="s">
        <v>301</v>
      </c>
      <c r="D82" s="59" t="s">
        <v>32</v>
      </c>
      <c r="E82" s="75">
        <v>1</v>
      </c>
      <c r="F82" s="75" t="s">
        <v>0</v>
      </c>
      <c r="G82" s="75">
        <f t="shared" si="1"/>
        <v>5</v>
      </c>
      <c r="H82" s="71"/>
      <c r="J82" s="48"/>
      <c r="K82" s="49"/>
      <c r="L82" s="50"/>
      <c r="M82" s="50"/>
      <c r="N82" s="50"/>
    </row>
    <row r="83" spans="1:14" ht="14.4" x14ac:dyDescent="0.3">
      <c r="A83" s="37">
        <v>17</v>
      </c>
      <c r="B83" s="47" t="s">
        <v>155</v>
      </c>
      <c r="C83" s="16" t="s">
        <v>156</v>
      </c>
      <c r="D83" s="59" t="s">
        <v>32</v>
      </c>
      <c r="E83" s="75">
        <v>1</v>
      </c>
      <c r="F83" s="75" t="s">
        <v>0</v>
      </c>
      <c r="G83" s="75">
        <f t="shared" si="1"/>
        <v>5</v>
      </c>
      <c r="H83" s="71"/>
      <c r="J83" s="48"/>
      <c r="K83" s="49"/>
      <c r="L83" s="52"/>
      <c r="M83" s="52"/>
      <c r="N83" s="50"/>
    </row>
    <row r="84" spans="1:14" ht="26.4" x14ac:dyDescent="0.3">
      <c r="A84" s="37">
        <v>18</v>
      </c>
      <c r="B84" s="47" t="s">
        <v>296</v>
      </c>
      <c r="C84" s="16" t="s">
        <v>297</v>
      </c>
      <c r="D84" s="59" t="s">
        <v>32</v>
      </c>
      <c r="E84" s="75">
        <v>1</v>
      </c>
      <c r="F84" s="75" t="s">
        <v>0</v>
      </c>
      <c r="G84" s="75">
        <f t="shared" si="1"/>
        <v>5</v>
      </c>
      <c r="H84" s="71"/>
      <c r="J84" s="48"/>
      <c r="K84" s="49"/>
      <c r="L84" s="52"/>
      <c r="M84" s="52"/>
      <c r="N84" s="50"/>
    </row>
    <row r="85" spans="1:14" ht="14.4" x14ac:dyDescent="0.3">
      <c r="A85" s="37">
        <v>19</v>
      </c>
      <c r="B85" s="78" t="s">
        <v>307</v>
      </c>
      <c r="C85" s="79" t="s">
        <v>308</v>
      </c>
      <c r="D85" s="59" t="s">
        <v>32</v>
      </c>
      <c r="E85" s="75">
        <v>1</v>
      </c>
      <c r="F85" s="75" t="s">
        <v>0</v>
      </c>
      <c r="G85" s="75">
        <f t="shared" si="1"/>
        <v>5</v>
      </c>
      <c r="H85" s="71"/>
      <c r="J85" s="48"/>
      <c r="K85" s="49"/>
      <c r="L85" s="53"/>
      <c r="M85" s="53"/>
      <c r="N85" s="50"/>
    </row>
    <row r="86" spans="1:14" ht="14.4" x14ac:dyDescent="0.3">
      <c r="A86" s="37">
        <v>20</v>
      </c>
      <c r="B86" s="78" t="s">
        <v>307</v>
      </c>
      <c r="C86" s="80" t="s">
        <v>309</v>
      </c>
      <c r="D86" s="59" t="s">
        <v>32</v>
      </c>
      <c r="E86" s="75">
        <v>1</v>
      </c>
      <c r="F86" s="75" t="s">
        <v>0</v>
      </c>
      <c r="G86" s="75">
        <f t="shared" si="1"/>
        <v>5</v>
      </c>
      <c r="H86" s="71"/>
      <c r="J86" s="48"/>
      <c r="K86" s="49"/>
      <c r="L86" s="54"/>
      <c r="M86" s="55"/>
      <c r="N86" s="50"/>
    </row>
    <row r="87" spans="1:14" ht="14.4" x14ac:dyDescent="0.3">
      <c r="A87" s="37">
        <v>21</v>
      </c>
      <c r="B87" s="47" t="s">
        <v>146</v>
      </c>
      <c r="C87" s="16" t="s">
        <v>147</v>
      </c>
      <c r="D87" s="59" t="s">
        <v>32</v>
      </c>
      <c r="E87" s="75">
        <v>1</v>
      </c>
      <c r="F87" s="75" t="s">
        <v>0</v>
      </c>
      <c r="G87" s="75">
        <f t="shared" si="1"/>
        <v>5</v>
      </c>
      <c r="H87" s="71"/>
      <c r="J87" s="48"/>
      <c r="K87" s="49"/>
      <c r="L87" s="54"/>
      <c r="M87" s="56"/>
      <c r="N87" s="50"/>
    </row>
    <row r="88" spans="1:14" ht="39.6" x14ac:dyDescent="0.3">
      <c r="A88" s="37">
        <v>22</v>
      </c>
      <c r="B88" s="47" t="s">
        <v>292</v>
      </c>
      <c r="C88" s="16" t="s">
        <v>293</v>
      </c>
      <c r="D88" s="59" t="s">
        <v>32</v>
      </c>
      <c r="E88" s="75">
        <v>1</v>
      </c>
      <c r="F88" s="75" t="s">
        <v>0</v>
      </c>
      <c r="G88" s="75">
        <f t="shared" si="1"/>
        <v>5</v>
      </c>
      <c r="H88" s="71"/>
      <c r="J88" s="48"/>
      <c r="K88" s="49"/>
      <c r="L88" s="52"/>
      <c r="M88" s="52"/>
      <c r="N88" s="50"/>
    </row>
    <row r="89" spans="1:14" ht="39.6" x14ac:dyDescent="0.3">
      <c r="A89" s="37">
        <v>23</v>
      </c>
      <c r="B89" s="47" t="s">
        <v>294</v>
      </c>
      <c r="C89" s="16" t="s">
        <v>295</v>
      </c>
      <c r="D89" s="59" t="s">
        <v>32</v>
      </c>
      <c r="E89" s="75">
        <v>1</v>
      </c>
      <c r="F89" s="75" t="s">
        <v>0</v>
      </c>
      <c r="G89" s="75">
        <f t="shared" si="1"/>
        <v>5</v>
      </c>
      <c r="H89" s="71"/>
      <c r="J89" s="48"/>
      <c r="K89" s="49"/>
      <c r="L89" s="52"/>
      <c r="M89" s="52"/>
      <c r="N89" s="50"/>
    </row>
    <row r="90" spans="1:14" ht="26.4" x14ac:dyDescent="0.3">
      <c r="A90" s="37">
        <v>24</v>
      </c>
      <c r="B90" s="47" t="s">
        <v>304</v>
      </c>
      <c r="C90" s="16" t="s">
        <v>305</v>
      </c>
      <c r="D90" s="59" t="s">
        <v>22</v>
      </c>
      <c r="E90" s="75">
        <v>1</v>
      </c>
      <c r="F90" s="75" t="s">
        <v>0</v>
      </c>
      <c r="G90" s="75">
        <f t="shared" si="1"/>
        <v>5</v>
      </c>
      <c r="H90" s="71"/>
      <c r="J90" s="48"/>
      <c r="K90" s="49"/>
      <c r="L90" s="50"/>
      <c r="M90" s="50"/>
      <c r="N90" s="50"/>
    </row>
    <row r="91" spans="1:14" ht="14.4" x14ac:dyDescent="0.3">
      <c r="A91" s="37">
        <v>25</v>
      </c>
      <c r="B91" s="47" t="s">
        <v>123</v>
      </c>
      <c r="C91" s="16" t="s">
        <v>124</v>
      </c>
      <c r="D91" s="59" t="s">
        <v>32</v>
      </c>
      <c r="E91" s="75">
        <v>1</v>
      </c>
      <c r="F91" s="75" t="s">
        <v>0</v>
      </c>
      <c r="G91" s="75">
        <f t="shared" si="1"/>
        <v>5</v>
      </c>
      <c r="H91" s="71"/>
      <c r="J91" s="48"/>
      <c r="K91" s="49"/>
      <c r="L91" s="50"/>
      <c r="M91" s="50"/>
      <c r="N91" s="50"/>
    </row>
    <row r="92" spans="1:14" ht="14.4" x14ac:dyDescent="0.3">
      <c r="A92" s="37">
        <v>26</v>
      </c>
      <c r="B92" s="47" t="s">
        <v>125</v>
      </c>
      <c r="C92" s="16" t="s">
        <v>126</v>
      </c>
      <c r="D92" s="59" t="s">
        <v>32</v>
      </c>
      <c r="E92" s="75">
        <v>1</v>
      </c>
      <c r="F92" s="75" t="s">
        <v>0</v>
      </c>
      <c r="G92" s="75">
        <f t="shared" si="1"/>
        <v>5</v>
      </c>
      <c r="H92" s="71"/>
      <c r="J92" s="48"/>
      <c r="K92" s="49"/>
      <c r="L92" s="50"/>
      <c r="M92" s="50"/>
      <c r="N92" s="50"/>
    </row>
    <row r="93" spans="1:14" ht="15.75" customHeight="1" x14ac:dyDescent="0.3">
      <c r="A93" s="37"/>
      <c r="B93" s="47"/>
      <c r="C93" s="16"/>
      <c r="D93" s="37"/>
      <c r="E93" s="37"/>
      <c r="F93" s="37"/>
      <c r="G93" s="37"/>
      <c r="H93" s="35"/>
      <c r="J93" s="48"/>
      <c r="K93" s="49"/>
      <c r="L93" s="50"/>
      <c r="M93" s="50"/>
      <c r="N93" s="50"/>
    </row>
    <row r="94" spans="1:14" ht="15.75" customHeight="1" x14ac:dyDescent="0.3">
      <c r="A94" s="127" t="s">
        <v>36</v>
      </c>
      <c r="B94" s="128"/>
      <c r="C94" s="128"/>
      <c r="D94" s="128"/>
      <c r="E94" s="128"/>
      <c r="F94" s="128"/>
      <c r="G94" s="128"/>
      <c r="H94" s="129"/>
      <c r="J94" s="48"/>
      <c r="K94" s="49"/>
      <c r="L94" s="50"/>
      <c r="M94" s="50"/>
      <c r="N94" s="50"/>
    </row>
    <row r="95" spans="1:14" ht="55.2" x14ac:dyDescent="0.3">
      <c r="A95" s="5" t="s">
        <v>13</v>
      </c>
      <c r="B95" s="5" t="s">
        <v>12</v>
      </c>
      <c r="C95" s="5" t="s">
        <v>11</v>
      </c>
      <c r="D95" s="5" t="s">
        <v>10</v>
      </c>
      <c r="E95" s="5" t="s">
        <v>9</v>
      </c>
      <c r="F95" s="5" t="s">
        <v>8</v>
      </c>
      <c r="G95" s="5" t="s">
        <v>7</v>
      </c>
      <c r="H95" s="5" t="s">
        <v>24</v>
      </c>
      <c r="J95" s="48"/>
      <c r="K95" s="49"/>
      <c r="L95" s="50"/>
      <c r="M95" s="50"/>
      <c r="N95" s="50"/>
    </row>
    <row r="96" spans="1:14" ht="26.4" x14ac:dyDescent="0.3">
      <c r="A96" s="5">
        <v>1</v>
      </c>
      <c r="B96" s="69" t="s">
        <v>6</v>
      </c>
      <c r="C96" s="64" t="s">
        <v>100</v>
      </c>
      <c r="D96" s="37" t="s">
        <v>3</v>
      </c>
      <c r="E96" s="37">
        <v>1</v>
      </c>
      <c r="F96" s="5" t="s">
        <v>218</v>
      </c>
      <c r="G96" s="37">
        <f>E96</f>
        <v>1</v>
      </c>
      <c r="H96" s="37"/>
      <c r="J96" s="48"/>
      <c r="K96" s="49"/>
      <c r="L96" s="50"/>
      <c r="M96" s="50"/>
      <c r="N96" s="50"/>
    </row>
    <row r="97" spans="1:14" ht="15.75" customHeight="1" x14ac:dyDescent="0.3">
      <c r="A97" s="5">
        <v>2</v>
      </c>
      <c r="B97" s="70" t="s">
        <v>5</v>
      </c>
      <c r="C97" s="61" t="s">
        <v>88</v>
      </c>
      <c r="D97" s="37" t="s">
        <v>3</v>
      </c>
      <c r="E97" s="37">
        <v>1</v>
      </c>
      <c r="F97" s="5" t="s">
        <v>218</v>
      </c>
      <c r="G97" s="37">
        <f>E97</f>
        <v>1</v>
      </c>
      <c r="H97" s="35"/>
      <c r="J97" s="48"/>
      <c r="K97" s="49"/>
      <c r="L97" s="50"/>
      <c r="M97" s="50"/>
      <c r="N97" s="50"/>
    </row>
    <row r="98" spans="1:14" ht="15.75" customHeight="1" x14ac:dyDescent="0.3">
      <c r="A98" s="5">
        <v>3</v>
      </c>
      <c r="B98" s="70" t="s">
        <v>284</v>
      </c>
      <c r="C98" s="71" t="s">
        <v>89</v>
      </c>
      <c r="D98" s="37" t="s">
        <v>3</v>
      </c>
      <c r="E98" s="37">
        <v>1</v>
      </c>
      <c r="F98" s="5" t="s">
        <v>218</v>
      </c>
      <c r="G98" s="37">
        <f>E98</f>
        <v>1</v>
      </c>
      <c r="H98" s="35"/>
      <c r="J98" s="48"/>
      <c r="K98" s="49"/>
      <c r="L98" s="50"/>
      <c r="M98" s="50"/>
      <c r="N98" s="50"/>
    </row>
    <row r="99" spans="1:14" ht="20.399999999999999" x14ac:dyDescent="0.3">
      <c r="A99" s="130" t="s">
        <v>265</v>
      </c>
      <c r="B99" s="131"/>
      <c r="C99" s="131"/>
      <c r="D99" s="131"/>
      <c r="E99" s="131"/>
      <c r="F99" s="131"/>
      <c r="G99" s="131"/>
      <c r="H99" s="132"/>
      <c r="J99" s="48"/>
      <c r="K99" s="49"/>
      <c r="L99" s="50"/>
      <c r="M99" s="50"/>
      <c r="N99" s="50"/>
    </row>
    <row r="100" spans="1:14" ht="21" x14ac:dyDescent="0.3">
      <c r="A100" s="124" t="s">
        <v>35</v>
      </c>
      <c r="B100" s="125"/>
      <c r="C100" s="125"/>
      <c r="D100" s="125"/>
      <c r="E100" s="125"/>
      <c r="F100" s="125"/>
      <c r="G100" s="125"/>
      <c r="H100" s="126"/>
      <c r="J100" s="51"/>
      <c r="K100" s="49"/>
      <c r="L100" s="50"/>
      <c r="M100" s="50"/>
      <c r="N100" s="50"/>
    </row>
    <row r="101" spans="1:14" ht="15" customHeight="1" x14ac:dyDescent="0.3">
      <c r="A101" s="136" t="s">
        <v>20</v>
      </c>
      <c r="B101" s="137"/>
      <c r="C101" s="137"/>
      <c r="D101" s="137"/>
      <c r="E101" s="137"/>
      <c r="F101" s="137"/>
      <c r="G101" s="137"/>
      <c r="H101" s="138"/>
      <c r="J101" s="51"/>
      <c r="K101" s="49"/>
      <c r="L101" s="50"/>
      <c r="M101" s="50"/>
      <c r="N101" s="50"/>
    </row>
    <row r="102" spans="1:14" ht="15" customHeight="1" x14ac:dyDescent="0.3">
      <c r="A102" s="133" t="s">
        <v>81</v>
      </c>
      <c r="B102" s="134"/>
      <c r="C102" s="134"/>
      <c r="D102" s="134"/>
      <c r="E102" s="134"/>
      <c r="F102" s="134"/>
      <c r="G102" s="134"/>
      <c r="H102" s="135"/>
      <c r="J102" s="51"/>
      <c r="K102" s="49"/>
      <c r="L102" s="50"/>
      <c r="M102" s="50"/>
      <c r="N102" s="50"/>
    </row>
    <row r="103" spans="1:14" ht="15" customHeight="1" x14ac:dyDescent="0.3">
      <c r="A103" s="133" t="s">
        <v>82</v>
      </c>
      <c r="B103" s="134"/>
      <c r="C103" s="134"/>
      <c r="D103" s="134"/>
      <c r="E103" s="134"/>
      <c r="F103" s="134"/>
      <c r="G103" s="134"/>
      <c r="H103" s="135"/>
      <c r="J103" s="48"/>
      <c r="K103" s="48"/>
      <c r="L103" s="50"/>
      <c r="M103" s="50"/>
      <c r="N103" s="50"/>
    </row>
    <row r="104" spans="1:14" ht="15" customHeight="1" x14ac:dyDescent="0.3">
      <c r="A104" s="133" t="s">
        <v>19</v>
      </c>
      <c r="B104" s="134"/>
      <c r="C104" s="134"/>
      <c r="D104" s="134"/>
      <c r="E104" s="134"/>
      <c r="F104" s="134"/>
      <c r="G104" s="134"/>
      <c r="H104" s="135"/>
      <c r="J104" s="48"/>
      <c r="K104" s="48"/>
      <c r="L104" s="50"/>
      <c r="M104" s="50"/>
      <c r="N104" s="50"/>
    </row>
    <row r="105" spans="1:14" ht="15" customHeight="1" x14ac:dyDescent="0.3">
      <c r="A105" s="133" t="s">
        <v>84</v>
      </c>
      <c r="B105" s="134"/>
      <c r="C105" s="134"/>
      <c r="D105" s="134"/>
      <c r="E105" s="134"/>
      <c r="F105" s="134"/>
      <c r="G105" s="134"/>
      <c r="H105" s="135"/>
      <c r="J105" s="48"/>
      <c r="K105" s="49"/>
      <c r="L105" s="50"/>
      <c r="M105" s="50"/>
      <c r="N105" s="50"/>
    </row>
    <row r="106" spans="1:14" ht="15" customHeight="1" x14ac:dyDescent="0.3">
      <c r="A106" s="133" t="s">
        <v>42</v>
      </c>
      <c r="B106" s="134"/>
      <c r="C106" s="134"/>
      <c r="D106" s="134"/>
      <c r="E106" s="134"/>
      <c r="F106" s="134"/>
      <c r="G106" s="134"/>
      <c r="H106" s="135"/>
      <c r="J106" s="48"/>
      <c r="K106" s="49"/>
      <c r="L106" s="50"/>
      <c r="M106" s="50"/>
      <c r="N106" s="50"/>
    </row>
    <row r="107" spans="1:14" ht="15" customHeight="1" x14ac:dyDescent="0.3">
      <c r="A107" s="133" t="s">
        <v>85</v>
      </c>
      <c r="B107" s="134"/>
      <c r="C107" s="134"/>
      <c r="D107" s="134"/>
      <c r="E107" s="134"/>
      <c r="F107" s="134"/>
      <c r="G107" s="134"/>
      <c r="H107" s="135"/>
      <c r="J107" s="48"/>
      <c r="K107" s="49"/>
      <c r="L107" s="50"/>
      <c r="M107" s="50"/>
      <c r="N107" s="50"/>
    </row>
    <row r="108" spans="1:14" ht="15" customHeight="1" x14ac:dyDescent="0.3">
      <c r="A108" s="133" t="s">
        <v>41</v>
      </c>
      <c r="B108" s="134"/>
      <c r="C108" s="134"/>
      <c r="D108" s="134"/>
      <c r="E108" s="134"/>
      <c r="F108" s="134"/>
      <c r="G108" s="134"/>
      <c r="H108" s="135"/>
      <c r="J108" s="48"/>
      <c r="K108" s="49"/>
      <c r="L108" s="50"/>
      <c r="M108" s="50"/>
      <c r="N108" s="50"/>
    </row>
    <row r="109" spans="1:14" ht="15.75" customHeight="1" x14ac:dyDescent="0.3">
      <c r="A109" s="133" t="s">
        <v>348</v>
      </c>
      <c r="B109" s="134"/>
      <c r="C109" s="134"/>
      <c r="D109" s="134"/>
      <c r="E109" s="134"/>
      <c r="F109" s="134"/>
      <c r="G109" s="134"/>
      <c r="H109" s="135"/>
      <c r="J109" s="48"/>
      <c r="K109" s="49"/>
      <c r="L109" s="50"/>
      <c r="M109" s="50"/>
      <c r="N109" s="50"/>
    </row>
    <row r="110" spans="1:14" ht="55.2" x14ac:dyDescent="0.3">
      <c r="A110" s="7" t="s">
        <v>13</v>
      </c>
      <c r="B110" s="5" t="s">
        <v>12</v>
      </c>
      <c r="C110" s="5" t="s">
        <v>11</v>
      </c>
      <c r="D110" s="5" t="s">
        <v>10</v>
      </c>
      <c r="E110" s="5" t="s">
        <v>9</v>
      </c>
      <c r="F110" s="5" t="s">
        <v>8</v>
      </c>
      <c r="G110" s="5" t="s">
        <v>7</v>
      </c>
      <c r="H110" s="5" t="s">
        <v>24</v>
      </c>
      <c r="J110" s="48"/>
      <c r="K110" s="49"/>
      <c r="L110" s="50"/>
      <c r="M110" s="50"/>
      <c r="N110" s="50"/>
    </row>
    <row r="111" spans="1:14" ht="28.2" x14ac:dyDescent="0.3">
      <c r="A111" s="22">
        <v>1</v>
      </c>
      <c r="B111" s="81" t="s">
        <v>266</v>
      </c>
      <c r="C111" s="82" t="s">
        <v>275</v>
      </c>
      <c r="D111" s="27" t="s">
        <v>22</v>
      </c>
      <c r="E111" s="27">
        <v>1</v>
      </c>
      <c r="F111" s="27" t="s">
        <v>272</v>
      </c>
      <c r="G111" s="27">
        <v>5</v>
      </c>
      <c r="H111" s="6" t="s">
        <v>275</v>
      </c>
      <c r="J111" s="48"/>
      <c r="K111" s="49"/>
      <c r="L111" s="50"/>
      <c r="M111" s="50"/>
      <c r="N111" s="50"/>
    </row>
    <row r="112" spans="1:14" ht="28.2" x14ac:dyDescent="0.3">
      <c r="A112" s="22">
        <v>2</v>
      </c>
      <c r="B112" s="81" t="s">
        <v>267</v>
      </c>
      <c r="C112" s="82" t="s">
        <v>274</v>
      </c>
      <c r="D112" s="27" t="s">
        <v>22</v>
      </c>
      <c r="E112" s="27">
        <v>1</v>
      </c>
      <c r="F112" s="27" t="s">
        <v>272</v>
      </c>
      <c r="G112" s="27">
        <v>5</v>
      </c>
      <c r="H112" s="6" t="s">
        <v>274</v>
      </c>
      <c r="J112" s="48"/>
      <c r="K112" s="49"/>
      <c r="L112" s="50"/>
      <c r="M112" s="50"/>
      <c r="N112" s="50"/>
    </row>
    <row r="113" spans="1:14" ht="46.95" customHeight="1" x14ac:dyDescent="0.3">
      <c r="A113" s="22">
        <v>3</v>
      </c>
      <c r="B113" s="81" t="s">
        <v>268</v>
      </c>
      <c r="C113" s="82" t="s">
        <v>273</v>
      </c>
      <c r="D113" s="27" t="s">
        <v>22</v>
      </c>
      <c r="E113" s="27">
        <v>1</v>
      </c>
      <c r="F113" s="27" t="s">
        <v>272</v>
      </c>
      <c r="G113" s="27">
        <v>5</v>
      </c>
      <c r="H113" s="6" t="s">
        <v>273</v>
      </c>
      <c r="J113" s="48"/>
      <c r="K113" s="49"/>
      <c r="L113" s="50"/>
      <c r="M113" s="50"/>
      <c r="N113" s="50"/>
    </row>
    <row r="114" spans="1:14" ht="15.75" customHeight="1" x14ac:dyDescent="0.3">
      <c r="A114" s="22">
        <v>4</v>
      </c>
      <c r="B114" s="81" t="s">
        <v>269</v>
      </c>
      <c r="C114" s="81" t="s">
        <v>289</v>
      </c>
      <c r="D114" s="27" t="s">
        <v>15</v>
      </c>
      <c r="E114" s="27">
        <v>1</v>
      </c>
      <c r="F114" s="27" t="s">
        <v>272</v>
      </c>
      <c r="G114" s="27">
        <v>5</v>
      </c>
      <c r="H114" s="2"/>
      <c r="J114" s="48"/>
      <c r="K114" s="49"/>
      <c r="L114" s="50"/>
      <c r="M114" s="50"/>
      <c r="N114" s="50"/>
    </row>
    <row r="115" spans="1:14" ht="15.75" customHeight="1" x14ac:dyDescent="0.3">
      <c r="A115" s="22">
        <v>5</v>
      </c>
      <c r="B115" s="81" t="s">
        <v>23</v>
      </c>
      <c r="C115" s="81" t="s">
        <v>350</v>
      </c>
      <c r="D115" s="27" t="s">
        <v>15</v>
      </c>
      <c r="E115" s="27">
        <v>1</v>
      </c>
      <c r="F115" s="27" t="s">
        <v>272</v>
      </c>
      <c r="G115" s="27">
        <v>5</v>
      </c>
      <c r="H115" s="2"/>
      <c r="J115" s="48"/>
      <c r="K115" s="49"/>
      <c r="L115" s="50"/>
      <c r="M115" s="50"/>
      <c r="N115" s="50"/>
    </row>
    <row r="116" spans="1:14" ht="15.75" customHeight="1" x14ac:dyDescent="0.3">
      <c r="A116" s="22">
        <v>6</v>
      </c>
      <c r="B116" s="81" t="s">
        <v>270</v>
      </c>
      <c r="C116" s="81"/>
      <c r="D116" s="27" t="s">
        <v>22</v>
      </c>
      <c r="E116" s="27">
        <v>1</v>
      </c>
      <c r="F116" s="27" t="s">
        <v>272</v>
      </c>
      <c r="G116" s="27">
        <v>5</v>
      </c>
      <c r="H116" s="2"/>
      <c r="J116" s="48"/>
      <c r="K116" s="49"/>
      <c r="L116" s="50"/>
      <c r="M116" s="50"/>
      <c r="N116" s="50"/>
    </row>
    <row r="117" spans="1:14" ht="15.75" customHeight="1" x14ac:dyDescent="0.3">
      <c r="A117" s="22">
        <v>7</v>
      </c>
      <c r="B117" s="81" t="s">
        <v>136</v>
      </c>
      <c r="C117" s="81" t="s">
        <v>271</v>
      </c>
      <c r="D117" s="27" t="s">
        <v>22</v>
      </c>
      <c r="E117" s="27">
        <v>1</v>
      </c>
      <c r="F117" s="27" t="s">
        <v>272</v>
      </c>
      <c r="G117" s="27">
        <v>5</v>
      </c>
      <c r="H117" s="2"/>
      <c r="J117" s="48"/>
      <c r="K117" s="49"/>
      <c r="L117" s="50"/>
      <c r="M117" s="50"/>
      <c r="N117" s="50"/>
    </row>
    <row r="118" spans="1:14" ht="15.75" customHeight="1" x14ac:dyDescent="0.3">
      <c r="A118" s="124" t="s">
        <v>36</v>
      </c>
      <c r="B118" s="125"/>
      <c r="C118" s="125"/>
      <c r="D118" s="125"/>
      <c r="E118" s="125"/>
      <c r="F118" s="125"/>
      <c r="G118" s="125"/>
      <c r="H118" s="126"/>
      <c r="J118" s="48"/>
      <c r="K118" s="49"/>
      <c r="L118" s="50"/>
      <c r="M118" s="50"/>
      <c r="N118" s="50"/>
    </row>
    <row r="119" spans="1:14" ht="55.2" x14ac:dyDescent="0.3">
      <c r="A119" s="7" t="s">
        <v>13</v>
      </c>
      <c r="B119" s="5" t="s">
        <v>12</v>
      </c>
      <c r="C119" s="5" t="s">
        <v>11</v>
      </c>
      <c r="D119" s="5" t="s">
        <v>10</v>
      </c>
      <c r="E119" s="5" t="s">
        <v>9</v>
      </c>
      <c r="F119" s="5" t="s">
        <v>8</v>
      </c>
      <c r="G119" s="5" t="s">
        <v>7</v>
      </c>
      <c r="H119" s="5" t="s">
        <v>24</v>
      </c>
      <c r="J119" s="48"/>
      <c r="K119" s="49"/>
      <c r="L119" s="50"/>
      <c r="M119" s="50"/>
      <c r="N119" s="50"/>
    </row>
    <row r="120" spans="1:14" ht="15.75" customHeight="1" x14ac:dyDescent="0.3">
      <c r="A120" s="5">
        <v>1</v>
      </c>
      <c r="B120" s="69" t="s">
        <v>6</v>
      </c>
      <c r="C120" s="64" t="s">
        <v>100</v>
      </c>
      <c r="D120" s="37" t="s">
        <v>3</v>
      </c>
      <c r="E120" s="37">
        <v>1</v>
      </c>
      <c r="F120" s="5" t="s">
        <v>218</v>
      </c>
      <c r="G120" s="37">
        <f>E120</f>
        <v>1</v>
      </c>
      <c r="H120" s="37"/>
      <c r="J120" s="48"/>
      <c r="K120" s="49"/>
      <c r="L120" s="50"/>
      <c r="M120" s="50"/>
      <c r="N120" s="50"/>
    </row>
    <row r="121" spans="1:14" ht="15.75" customHeight="1" x14ac:dyDescent="0.3">
      <c r="A121" s="5">
        <v>2</v>
      </c>
      <c r="B121" s="70" t="s">
        <v>5</v>
      </c>
      <c r="C121" s="61" t="s">
        <v>88</v>
      </c>
      <c r="D121" s="37" t="s">
        <v>3</v>
      </c>
      <c r="E121" s="37">
        <v>1</v>
      </c>
      <c r="F121" s="5" t="s">
        <v>218</v>
      </c>
      <c r="G121" s="37">
        <f>E121</f>
        <v>1</v>
      </c>
      <c r="H121" s="35"/>
      <c r="J121" s="48"/>
      <c r="K121" s="49"/>
      <c r="L121" s="50"/>
      <c r="M121" s="50"/>
      <c r="N121" s="50"/>
    </row>
    <row r="122" spans="1:14" ht="15.75" customHeight="1" x14ac:dyDescent="0.3">
      <c r="A122" s="5">
        <v>3</v>
      </c>
      <c r="B122" s="70" t="s">
        <v>284</v>
      </c>
      <c r="C122" s="71" t="s">
        <v>89</v>
      </c>
      <c r="D122" s="37" t="s">
        <v>3</v>
      </c>
      <c r="E122" s="37">
        <v>1</v>
      </c>
      <c r="F122" s="5" t="s">
        <v>218</v>
      </c>
      <c r="G122" s="37">
        <f>E122</f>
        <v>1</v>
      </c>
      <c r="H122" s="35"/>
      <c r="J122" s="48"/>
      <c r="K122" s="49"/>
      <c r="L122" s="50"/>
      <c r="M122" s="50"/>
      <c r="N122" s="50"/>
    </row>
    <row r="123" spans="1:14" ht="31.5" customHeight="1" x14ac:dyDescent="0.3">
      <c r="A123" s="22">
        <v>4</v>
      </c>
      <c r="B123" s="68" t="s">
        <v>33</v>
      </c>
      <c r="C123" s="32"/>
      <c r="D123" s="27"/>
      <c r="E123" s="45">
        <v>1</v>
      </c>
      <c r="F123" s="27" t="s">
        <v>0</v>
      </c>
      <c r="G123" s="46" t="s">
        <v>34</v>
      </c>
      <c r="H123" s="2"/>
      <c r="J123" s="50"/>
      <c r="K123" s="50"/>
      <c r="L123" s="50"/>
      <c r="M123" s="50"/>
      <c r="N123" s="50"/>
    </row>
    <row r="124" spans="1:14" ht="15.75" customHeight="1" x14ac:dyDescent="0.3">
      <c r="A124" s="30"/>
      <c r="B124" s="2"/>
      <c r="C124" s="23"/>
      <c r="D124" s="27"/>
      <c r="E124" s="17"/>
      <c r="F124" s="27"/>
      <c r="G124" s="17"/>
      <c r="H124" s="2"/>
      <c r="J124" s="50"/>
      <c r="K124" s="50"/>
      <c r="L124" s="50"/>
      <c r="M124" s="50"/>
      <c r="N124" s="50"/>
    </row>
    <row r="125" spans="1:14" ht="15.75" customHeight="1" x14ac:dyDescent="0.3">
      <c r="A125" s="30"/>
      <c r="B125" s="23"/>
      <c r="C125" s="23"/>
      <c r="D125" s="27"/>
      <c r="E125" s="17"/>
      <c r="F125" s="17"/>
      <c r="G125" s="17"/>
      <c r="H125" s="2"/>
      <c r="J125" s="50"/>
      <c r="K125" s="50"/>
      <c r="L125" s="50"/>
      <c r="M125" s="50"/>
      <c r="N125" s="50"/>
    </row>
    <row r="126" spans="1:14" ht="15.75" customHeight="1" x14ac:dyDescent="0.3">
      <c r="A126" s="30"/>
      <c r="B126" s="23"/>
      <c r="C126" s="23"/>
      <c r="D126" s="27"/>
      <c r="E126" s="17"/>
      <c r="F126" s="17"/>
      <c r="G126" s="17"/>
      <c r="H126" s="2"/>
      <c r="J126" s="50"/>
      <c r="K126" s="50"/>
      <c r="L126" s="50"/>
      <c r="M126" s="50"/>
      <c r="N126" s="50"/>
    </row>
    <row r="127" spans="1:14" ht="15.75" customHeight="1" x14ac:dyDescent="0.3">
      <c r="A127" s="30"/>
      <c r="B127" s="23"/>
      <c r="C127" s="23"/>
      <c r="D127" s="27"/>
      <c r="E127" s="17"/>
      <c r="F127" s="17"/>
      <c r="G127" s="17"/>
      <c r="H127" s="2"/>
    </row>
    <row r="128" spans="1:14" ht="15.75" customHeight="1" x14ac:dyDescent="0.3">
      <c r="A128" s="30"/>
      <c r="B128" s="23"/>
      <c r="C128" s="23"/>
      <c r="D128" s="27"/>
      <c r="E128" s="17"/>
      <c r="F128" s="17"/>
      <c r="G128" s="17"/>
      <c r="H128" s="2"/>
    </row>
    <row r="129" spans="1:8" ht="15.75" customHeight="1" x14ac:dyDescent="0.3">
      <c r="A129" s="30"/>
      <c r="B129" s="2"/>
      <c r="C129" s="28"/>
      <c r="D129" s="27"/>
      <c r="E129" s="27"/>
      <c r="F129" s="27"/>
      <c r="G129" s="27"/>
      <c r="H129" s="2"/>
    </row>
  </sheetData>
  <sortState ref="B25:H51">
    <sortCondition ref="B24"/>
  </sortState>
  <mergeCells count="47">
    <mergeCell ref="A65:H65"/>
    <mergeCell ref="A56:H56"/>
    <mergeCell ref="A17:H17"/>
    <mergeCell ref="A18:H18"/>
    <mergeCell ref="A14:H14"/>
    <mergeCell ref="A19:H19"/>
    <mergeCell ref="A50:H50"/>
    <mergeCell ref="A57:H57"/>
    <mergeCell ref="A58:H58"/>
    <mergeCell ref="A59:H59"/>
    <mergeCell ref="A62:H62"/>
    <mergeCell ref="A15:H15"/>
    <mergeCell ref="A16:H16"/>
    <mergeCell ref="A22:H22"/>
    <mergeCell ref="A118:H118"/>
    <mergeCell ref="A94:H94"/>
    <mergeCell ref="A99:H99"/>
    <mergeCell ref="A103:H103"/>
    <mergeCell ref="A104:H104"/>
    <mergeCell ref="A100:H100"/>
    <mergeCell ref="A101:H101"/>
    <mergeCell ref="A102:H102"/>
    <mergeCell ref="A105:H105"/>
    <mergeCell ref="A106:H106"/>
    <mergeCell ref="A107:H107"/>
    <mergeCell ref="A109:H109"/>
    <mergeCell ref="A108:H108"/>
    <mergeCell ref="A1:H1"/>
    <mergeCell ref="A3:H3"/>
    <mergeCell ref="A4:H4"/>
    <mergeCell ref="A9:H9"/>
    <mergeCell ref="A2:H2"/>
    <mergeCell ref="A12:H12"/>
    <mergeCell ref="A64:H64"/>
    <mergeCell ref="A11:H11"/>
    <mergeCell ref="A5:H5"/>
    <mergeCell ref="A6:H6"/>
    <mergeCell ref="A7:H7"/>
    <mergeCell ref="A8:H8"/>
    <mergeCell ref="A10:H10"/>
    <mergeCell ref="A13:H13"/>
    <mergeCell ref="A55:H55"/>
    <mergeCell ref="A60:H60"/>
    <mergeCell ref="A61:H61"/>
    <mergeCell ref="A63:H63"/>
    <mergeCell ref="A20:H20"/>
    <mergeCell ref="A21:H21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91:C92 L85:M87"/>
  </dataValidations>
  <pageMargins left="0.70866141732283472" right="0.70866141732283472" top="0.74803149606299213" bottom="0.74803149606299213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91"/>
  <sheetViews>
    <sheetView tabSelected="1" topLeftCell="A22" zoomScale="85" zoomScaleNormal="85" workbookViewId="0">
      <selection activeCell="J33" sqref="J33"/>
    </sheetView>
  </sheetViews>
  <sheetFormatPr defaultColWidth="14.44140625" defaultRowHeight="15" customHeight="1" x14ac:dyDescent="0.3"/>
  <cols>
    <col min="1" max="1" width="5.109375" style="1" customWidth="1"/>
    <col min="2" max="2" width="44.88671875" style="1" customWidth="1"/>
    <col min="3" max="3" width="31.44140625" style="1" customWidth="1"/>
    <col min="4" max="4" width="22" style="1" customWidth="1"/>
    <col min="5" max="5" width="15.5546875" style="1" customWidth="1"/>
    <col min="6" max="6" width="19.6640625" style="1" bestFit="1" customWidth="1"/>
    <col min="7" max="7" width="14.44140625" style="1" customWidth="1"/>
    <col min="8" max="8" width="25" style="1" bestFit="1" customWidth="1"/>
    <col min="9" max="11" width="8.6640625" style="103" customWidth="1"/>
    <col min="12" max="29" width="14.44140625" style="103"/>
    <col min="30" max="16384" width="14.44140625" style="1"/>
  </cols>
  <sheetData>
    <row r="1" spans="1:29" customFormat="1" ht="54.75" customHeight="1" x14ac:dyDescent="0.3">
      <c r="A1" s="108" t="s">
        <v>221</v>
      </c>
      <c r="B1" s="109"/>
      <c r="C1" s="109"/>
      <c r="D1" s="109"/>
      <c r="E1" s="109"/>
      <c r="F1" s="109"/>
      <c r="G1" s="109"/>
      <c r="H1" s="109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</row>
    <row r="2" spans="1:29" customFormat="1" ht="15" customHeight="1" x14ac:dyDescent="0.3">
      <c r="A2" s="110" t="s">
        <v>340</v>
      </c>
      <c r="B2" s="111"/>
      <c r="C2" s="111"/>
      <c r="D2" s="111"/>
      <c r="E2" s="111"/>
      <c r="F2" s="111"/>
      <c r="G2" s="111"/>
      <c r="H2" s="111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</row>
    <row r="3" spans="1:29" customFormat="1" ht="15" customHeight="1" x14ac:dyDescent="0.3">
      <c r="A3" s="107" t="s">
        <v>341</v>
      </c>
      <c r="B3" s="111"/>
      <c r="C3" s="111"/>
      <c r="D3" s="111"/>
      <c r="E3" s="111"/>
      <c r="F3" s="111"/>
      <c r="G3" s="111"/>
      <c r="H3" s="111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</row>
    <row r="4" spans="1:29" customFormat="1" ht="15" customHeight="1" x14ac:dyDescent="0.3">
      <c r="A4" s="107" t="s">
        <v>342</v>
      </c>
      <c r="B4" s="111"/>
      <c r="C4" s="111"/>
      <c r="D4" s="111"/>
      <c r="E4" s="111"/>
      <c r="F4" s="111"/>
      <c r="G4" s="111"/>
      <c r="H4" s="111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</row>
    <row r="5" spans="1:29" customFormat="1" ht="15" customHeight="1" x14ac:dyDescent="0.3">
      <c r="A5" s="106" t="s">
        <v>374</v>
      </c>
      <c r="B5" s="106"/>
      <c r="C5" s="106"/>
      <c r="D5" s="106"/>
      <c r="E5" s="106"/>
      <c r="F5" s="106"/>
      <c r="G5" s="106"/>
      <c r="H5" s="106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</row>
    <row r="6" spans="1:29" customFormat="1" ht="15" customHeight="1" x14ac:dyDescent="0.3">
      <c r="A6" s="106" t="s">
        <v>343</v>
      </c>
      <c r="B6" s="106"/>
      <c r="C6" s="106"/>
      <c r="D6" s="106"/>
      <c r="E6" s="106"/>
      <c r="F6" s="106"/>
      <c r="G6" s="106"/>
      <c r="H6" s="106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</row>
    <row r="7" spans="1:29" customFormat="1" ht="15" customHeight="1" x14ac:dyDescent="0.3">
      <c r="A7" s="107" t="s">
        <v>344</v>
      </c>
      <c r="B7" s="107"/>
      <c r="C7" s="107"/>
      <c r="D7" s="107"/>
      <c r="E7" s="107"/>
      <c r="F7" s="107"/>
      <c r="G7" s="107"/>
      <c r="H7" s="107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</row>
    <row r="8" spans="1:29" customFormat="1" ht="15" customHeight="1" x14ac:dyDescent="0.3">
      <c r="A8" s="107" t="s">
        <v>345</v>
      </c>
      <c r="B8" s="107"/>
      <c r="C8" s="107"/>
      <c r="D8" s="107"/>
      <c r="E8" s="107"/>
      <c r="F8" s="107"/>
      <c r="G8" s="107"/>
      <c r="H8" s="107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</row>
    <row r="9" spans="1:29" customFormat="1" ht="15" customHeight="1" x14ac:dyDescent="0.3">
      <c r="A9" s="107" t="s">
        <v>39</v>
      </c>
      <c r="B9" s="107"/>
      <c r="C9" s="107"/>
      <c r="D9" s="107"/>
      <c r="E9" s="107"/>
      <c r="F9" s="107"/>
      <c r="G9" s="107"/>
      <c r="H9" s="107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</row>
    <row r="10" spans="1:29" customFormat="1" ht="15" customHeight="1" x14ac:dyDescent="0.3">
      <c r="A10" s="107" t="s">
        <v>40</v>
      </c>
      <c r="B10" s="107"/>
      <c r="C10" s="107"/>
      <c r="D10" s="107"/>
      <c r="E10" s="107"/>
      <c r="F10" s="107"/>
      <c r="G10" s="107"/>
      <c r="H10" s="107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</row>
    <row r="11" spans="1:29" customFormat="1" ht="15" customHeight="1" x14ac:dyDescent="0.3">
      <c r="A11" s="107" t="s">
        <v>346</v>
      </c>
      <c r="B11" s="107"/>
      <c r="C11" s="107"/>
      <c r="D11" s="107"/>
      <c r="E11" s="107"/>
      <c r="F11" s="107"/>
      <c r="G11" s="107"/>
      <c r="H11" s="107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</row>
    <row r="12" spans="1:29" ht="22.5" customHeight="1" x14ac:dyDescent="0.35">
      <c r="A12" s="139" t="s">
        <v>37</v>
      </c>
      <c r="B12" s="139"/>
      <c r="C12" s="139"/>
      <c r="D12" s="139"/>
      <c r="E12" s="139"/>
      <c r="F12" s="139"/>
      <c r="G12" s="139"/>
      <c r="H12" s="139"/>
    </row>
    <row r="13" spans="1:29" ht="22.5" customHeight="1" x14ac:dyDescent="0.3">
      <c r="A13" s="117" t="s">
        <v>38</v>
      </c>
      <c r="B13" s="109"/>
      <c r="C13" s="109"/>
      <c r="D13" s="109"/>
      <c r="E13" s="109"/>
      <c r="F13" s="109"/>
      <c r="G13" s="109"/>
      <c r="H13" s="109"/>
    </row>
    <row r="14" spans="1:29" ht="55.2" x14ac:dyDescent="0.3">
      <c r="A14" s="5" t="s">
        <v>13</v>
      </c>
      <c r="B14" s="5" t="s">
        <v>12</v>
      </c>
      <c r="C14" s="5" t="s">
        <v>11</v>
      </c>
      <c r="D14" s="5" t="s">
        <v>10</v>
      </c>
      <c r="E14" s="5" t="s">
        <v>9</v>
      </c>
      <c r="F14" s="5" t="s">
        <v>8</v>
      </c>
      <c r="G14" s="5" t="s">
        <v>7</v>
      </c>
      <c r="H14" s="5" t="s">
        <v>24</v>
      </c>
    </row>
    <row r="15" spans="1:29" ht="14.4" x14ac:dyDescent="0.3">
      <c r="A15" s="34">
        <v>1</v>
      </c>
      <c r="B15" s="83" t="s">
        <v>101</v>
      </c>
      <c r="C15" s="83" t="s">
        <v>102</v>
      </c>
      <c r="D15" s="59" t="s">
        <v>17</v>
      </c>
      <c r="E15" s="84">
        <v>5</v>
      </c>
      <c r="F15" s="59" t="s">
        <v>218</v>
      </c>
      <c r="G15" s="59">
        <f t="shared" ref="G15:G20" si="0">E15*RIGHT($A$10,1)</f>
        <v>25</v>
      </c>
      <c r="H15" s="35"/>
    </row>
    <row r="16" spans="1:29" ht="26.4" x14ac:dyDescent="0.3">
      <c r="A16" s="34">
        <v>2</v>
      </c>
      <c r="B16" s="83" t="s">
        <v>104</v>
      </c>
      <c r="C16" s="83" t="s">
        <v>105</v>
      </c>
      <c r="D16" s="75" t="s">
        <v>17</v>
      </c>
      <c r="E16" s="84">
        <v>1</v>
      </c>
      <c r="F16" s="59" t="s">
        <v>218</v>
      </c>
      <c r="G16" s="59">
        <f t="shared" si="0"/>
        <v>5</v>
      </c>
      <c r="H16" s="35"/>
    </row>
    <row r="17" spans="1:10" ht="39.6" x14ac:dyDescent="0.3">
      <c r="A17" s="34">
        <v>3</v>
      </c>
      <c r="B17" s="58" t="s">
        <v>181</v>
      </c>
      <c r="C17" s="85" t="s">
        <v>182</v>
      </c>
      <c r="D17" s="75" t="s">
        <v>17</v>
      </c>
      <c r="E17" s="60">
        <v>100</v>
      </c>
      <c r="F17" s="59" t="s">
        <v>218</v>
      </c>
      <c r="G17" s="59">
        <f t="shared" si="0"/>
        <v>500</v>
      </c>
      <c r="H17" s="35"/>
    </row>
    <row r="18" spans="1:10" ht="32.25" customHeight="1" x14ac:dyDescent="0.3">
      <c r="A18" s="34">
        <v>4</v>
      </c>
      <c r="B18" s="66" t="s">
        <v>110</v>
      </c>
      <c r="C18" s="83" t="s">
        <v>111</v>
      </c>
      <c r="D18" s="75" t="s">
        <v>17</v>
      </c>
      <c r="E18" s="84">
        <v>3</v>
      </c>
      <c r="F18" s="59" t="s">
        <v>218</v>
      </c>
      <c r="G18" s="59">
        <f t="shared" si="0"/>
        <v>15</v>
      </c>
      <c r="H18" s="35"/>
    </row>
    <row r="19" spans="1:10" ht="39.6" x14ac:dyDescent="0.3">
      <c r="A19" s="34">
        <v>5</v>
      </c>
      <c r="B19" s="66" t="s">
        <v>263</v>
      </c>
      <c r="C19" s="83" t="s">
        <v>264</v>
      </c>
      <c r="D19" s="75" t="s">
        <v>17</v>
      </c>
      <c r="E19" s="84">
        <v>10</v>
      </c>
      <c r="F19" s="59" t="s">
        <v>233</v>
      </c>
      <c r="G19" s="59">
        <f t="shared" si="0"/>
        <v>50</v>
      </c>
      <c r="H19" s="35"/>
    </row>
    <row r="20" spans="1:10" ht="14.4" x14ac:dyDescent="0.3">
      <c r="A20" s="34">
        <v>7</v>
      </c>
      <c r="B20" s="83" t="s">
        <v>171</v>
      </c>
      <c r="C20" s="83" t="s">
        <v>319</v>
      </c>
      <c r="D20" s="75" t="s">
        <v>17</v>
      </c>
      <c r="E20" s="84">
        <v>5</v>
      </c>
      <c r="F20" s="59" t="s">
        <v>233</v>
      </c>
      <c r="G20" s="59">
        <f t="shared" si="0"/>
        <v>25</v>
      </c>
      <c r="H20" s="35"/>
    </row>
    <row r="21" spans="1:10" ht="26.4" x14ac:dyDescent="0.3">
      <c r="A21" s="34">
        <v>8</v>
      </c>
      <c r="B21" s="62" t="s">
        <v>327</v>
      </c>
      <c r="C21" s="58" t="s">
        <v>74</v>
      </c>
      <c r="D21" s="75" t="s">
        <v>17</v>
      </c>
      <c r="E21" s="60">
        <v>25</v>
      </c>
      <c r="F21" s="59" t="s">
        <v>218</v>
      </c>
      <c r="G21" s="59">
        <f>E21*RIGHT('Оснащение конкурсной площадки'!$A$10,1)</f>
        <v>125</v>
      </c>
      <c r="H21" s="39"/>
    </row>
    <row r="22" spans="1:10" ht="26.4" x14ac:dyDescent="0.3">
      <c r="A22" s="34">
        <v>9</v>
      </c>
      <c r="B22" s="83" t="s">
        <v>106</v>
      </c>
      <c r="C22" s="83" t="s">
        <v>316</v>
      </c>
      <c r="D22" s="75" t="s">
        <v>17</v>
      </c>
      <c r="E22" s="84">
        <v>2</v>
      </c>
      <c r="F22" s="59" t="s">
        <v>218</v>
      </c>
      <c r="G22" s="59">
        <f>E22*RIGHT($A$10,1)</f>
        <v>10</v>
      </c>
      <c r="H22" s="35"/>
    </row>
    <row r="23" spans="1:10" ht="52.8" x14ac:dyDescent="0.3">
      <c r="A23" s="34">
        <v>10</v>
      </c>
      <c r="B23" s="62" t="s">
        <v>80</v>
      </c>
      <c r="C23" s="58" t="s">
        <v>339</v>
      </c>
      <c r="D23" s="75" t="s">
        <v>17</v>
      </c>
      <c r="E23" s="60">
        <v>3</v>
      </c>
      <c r="F23" s="59" t="s">
        <v>218</v>
      </c>
      <c r="G23" s="59">
        <f>E23*RIGHT('Оснащение конкурсной площадки'!$A$10,1)</f>
        <v>15</v>
      </c>
      <c r="H23" s="39"/>
    </row>
    <row r="24" spans="1:10" ht="26.4" x14ac:dyDescent="0.3">
      <c r="A24" s="34">
        <v>11</v>
      </c>
      <c r="B24" s="83" t="s">
        <v>169</v>
      </c>
      <c r="C24" s="83" t="s">
        <v>317</v>
      </c>
      <c r="D24" s="75" t="s">
        <v>17</v>
      </c>
      <c r="E24" s="84">
        <v>2</v>
      </c>
      <c r="F24" s="59" t="s">
        <v>218</v>
      </c>
      <c r="G24" s="59">
        <f t="shared" ref="G24:G43" si="1">E24*RIGHT($A$10,1)</f>
        <v>10</v>
      </c>
      <c r="H24" s="35"/>
    </row>
    <row r="25" spans="1:10" ht="26.4" x14ac:dyDescent="0.3">
      <c r="A25" s="34">
        <v>12</v>
      </c>
      <c r="B25" s="83" t="s">
        <v>168</v>
      </c>
      <c r="C25" s="83" t="s">
        <v>337</v>
      </c>
      <c r="D25" s="75" t="s">
        <v>17</v>
      </c>
      <c r="E25" s="84">
        <v>6</v>
      </c>
      <c r="F25" s="59" t="s">
        <v>218</v>
      </c>
      <c r="G25" s="59">
        <f t="shared" si="1"/>
        <v>30</v>
      </c>
      <c r="H25" s="35"/>
    </row>
    <row r="26" spans="1:10" ht="14.4" x14ac:dyDescent="0.3">
      <c r="A26" s="34">
        <v>13</v>
      </c>
      <c r="B26" s="83" t="s">
        <v>177</v>
      </c>
      <c r="C26" s="83" t="s">
        <v>325</v>
      </c>
      <c r="D26" s="75" t="s">
        <v>17</v>
      </c>
      <c r="E26" s="84">
        <v>20</v>
      </c>
      <c r="F26" s="59" t="s">
        <v>218</v>
      </c>
      <c r="G26" s="59">
        <f t="shared" si="1"/>
        <v>100</v>
      </c>
      <c r="H26" s="35"/>
    </row>
    <row r="27" spans="1:10" ht="14.4" x14ac:dyDescent="0.3">
      <c r="A27" s="34">
        <v>14</v>
      </c>
      <c r="B27" s="83" t="s">
        <v>174</v>
      </c>
      <c r="C27" s="83" t="s">
        <v>322</v>
      </c>
      <c r="D27" s="75" t="s">
        <v>17</v>
      </c>
      <c r="E27" s="84">
        <v>50</v>
      </c>
      <c r="F27" s="59" t="s">
        <v>218</v>
      </c>
      <c r="G27" s="59">
        <f t="shared" si="1"/>
        <v>250</v>
      </c>
      <c r="H27" s="35"/>
    </row>
    <row r="28" spans="1:10" ht="14.4" x14ac:dyDescent="0.3">
      <c r="A28" s="34">
        <v>15</v>
      </c>
      <c r="B28" s="83" t="s">
        <v>175</v>
      </c>
      <c r="C28" s="83" t="s">
        <v>323</v>
      </c>
      <c r="D28" s="75" t="s">
        <v>17</v>
      </c>
      <c r="E28" s="84">
        <v>50</v>
      </c>
      <c r="F28" s="59" t="s">
        <v>218</v>
      </c>
      <c r="G28" s="59">
        <f t="shared" si="1"/>
        <v>250</v>
      </c>
      <c r="H28" s="35"/>
    </row>
    <row r="29" spans="1:10" ht="14.4" x14ac:dyDescent="0.3">
      <c r="A29" s="34">
        <v>16</v>
      </c>
      <c r="B29" s="83" t="s">
        <v>176</v>
      </c>
      <c r="C29" s="83" t="s">
        <v>324</v>
      </c>
      <c r="D29" s="75" t="s">
        <v>17</v>
      </c>
      <c r="E29" s="84">
        <v>100</v>
      </c>
      <c r="F29" s="59" t="s">
        <v>218</v>
      </c>
      <c r="G29" s="59">
        <f t="shared" si="1"/>
        <v>500</v>
      </c>
      <c r="H29" s="35"/>
    </row>
    <row r="30" spans="1:10" s="103" customFormat="1" ht="26.4" x14ac:dyDescent="0.3">
      <c r="A30" s="59">
        <v>17</v>
      </c>
      <c r="B30" s="83" t="s">
        <v>103</v>
      </c>
      <c r="C30" s="83" t="s">
        <v>260</v>
      </c>
      <c r="D30" s="59" t="s">
        <v>17</v>
      </c>
      <c r="E30" s="84">
        <v>1</v>
      </c>
      <c r="F30" s="59" t="s">
        <v>218</v>
      </c>
      <c r="G30" s="59">
        <f t="shared" si="1"/>
        <v>5</v>
      </c>
      <c r="H30" s="71"/>
    </row>
    <row r="31" spans="1:10" s="103" customFormat="1" ht="22.2" customHeight="1" x14ac:dyDescent="0.3">
      <c r="A31" s="59">
        <v>18</v>
      </c>
      <c r="B31" s="83" t="s">
        <v>371</v>
      </c>
      <c r="C31" s="83" t="s">
        <v>371</v>
      </c>
      <c r="D31" s="75" t="s">
        <v>17</v>
      </c>
      <c r="E31" s="59">
        <v>1</v>
      </c>
      <c r="F31" s="59" t="s">
        <v>218</v>
      </c>
      <c r="G31" s="59">
        <f t="shared" si="1"/>
        <v>5</v>
      </c>
      <c r="H31" s="105"/>
      <c r="J31" s="103" t="s">
        <v>368</v>
      </c>
    </row>
    <row r="32" spans="1:10" s="103" customFormat="1" ht="26.4" x14ac:dyDescent="0.3">
      <c r="A32" s="59">
        <v>19</v>
      </c>
      <c r="B32" s="83" t="s">
        <v>178</v>
      </c>
      <c r="C32" s="83" t="s">
        <v>326</v>
      </c>
      <c r="D32" s="75" t="s">
        <v>17</v>
      </c>
      <c r="E32" s="84">
        <v>50</v>
      </c>
      <c r="F32" s="59" t="s">
        <v>218</v>
      </c>
      <c r="G32" s="59">
        <f t="shared" si="1"/>
        <v>250</v>
      </c>
      <c r="H32" s="71"/>
    </row>
    <row r="33" spans="1:8" s="103" customFormat="1" ht="26.4" x14ac:dyDescent="0.3">
      <c r="A33" s="59">
        <v>20</v>
      </c>
      <c r="B33" s="83" t="s">
        <v>170</v>
      </c>
      <c r="C33" s="83" t="s">
        <v>318</v>
      </c>
      <c r="D33" s="75" t="s">
        <v>17</v>
      </c>
      <c r="E33" s="84">
        <v>10</v>
      </c>
      <c r="F33" s="59" t="s">
        <v>233</v>
      </c>
      <c r="G33" s="59">
        <f t="shared" si="1"/>
        <v>50</v>
      </c>
      <c r="H33" s="71"/>
    </row>
    <row r="34" spans="1:8" s="103" customFormat="1" ht="26.4" x14ac:dyDescent="0.3">
      <c r="A34" s="59">
        <v>21</v>
      </c>
      <c r="B34" s="83" t="s">
        <v>173</v>
      </c>
      <c r="C34" s="83" t="s">
        <v>321</v>
      </c>
      <c r="D34" s="75" t="s">
        <v>17</v>
      </c>
      <c r="E34" s="84">
        <v>50</v>
      </c>
      <c r="F34" s="59" t="s">
        <v>233</v>
      </c>
      <c r="G34" s="59">
        <f t="shared" si="1"/>
        <v>250</v>
      </c>
      <c r="H34" s="71"/>
    </row>
    <row r="35" spans="1:8" s="103" customFormat="1" ht="26.4" x14ac:dyDescent="0.3">
      <c r="A35" s="59">
        <v>22</v>
      </c>
      <c r="B35" s="83" t="s">
        <v>172</v>
      </c>
      <c r="C35" s="83" t="s">
        <v>320</v>
      </c>
      <c r="D35" s="75" t="s">
        <v>17</v>
      </c>
      <c r="E35" s="84">
        <v>15</v>
      </c>
      <c r="F35" s="59" t="s">
        <v>233</v>
      </c>
      <c r="G35" s="59">
        <f t="shared" si="1"/>
        <v>75</v>
      </c>
      <c r="H35" s="71"/>
    </row>
    <row r="36" spans="1:8" s="103" customFormat="1" ht="14.4" x14ac:dyDescent="0.3">
      <c r="A36" s="59">
        <v>23</v>
      </c>
      <c r="B36" s="86" t="s">
        <v>367</v>
      </c>
      <c r="C36" s="86" t="s">
        <v>367</v>
      </c>
      <c r="D36" s="75" t="s">
        <v>17</v>
      </c>
      <c r="E36" s="84">
        <v>1</v>
      </c>
      <c r="F36" s="59" t="s">
        <v>218</v>
      </c>
      <c r="G36" s="59">
        <f t="shared" si="1"/>
        <v>5</v>
      </c>
      <c r="H36" s="71"/>
    </row>
    <row r="37" spans="1:8" s="103" customFormat="1" ht="14.4" x14ac:dyDescent="0.3">
      <c r="A37" s="59">
        <v>24</v>
      </c>
      <c r="B37" s="87" t="s">
        <v>107</v>
      </c>
      <c r="C37" s="83" t="s">
        <v>369</v>
      </c>
      <c r="D37" s="75" t="s">
        <v>17</v>
      </c>
      <c r="E37" s="59">
        <v>4</v>
      </c>
      <c r="F37" s="59" t="s">
        <v>218</v>
      </c>
      <c r="G37" s="59">
        <f t="shared" si="1"/>
        <v>20</v>
      </c>
      <c r="H37" s="105"/>
    </row>
    <row r="38" spans="1:8" s="103" customFormat="1" ht="39.6" x14ac:dyDescent="0.3">
      <c r="A38" s="59">
        <v>25</v>
      </c>
      <c r="B38" s="58" t="s">
        <v>179</v>
      </c>
      <c r="C38" s="83" t="s">
        <v>180</v>
      </c>
      <c r="D38" s="75" t="s">
        <v>17</v>
      </c>
      <c r="E38" s="84">
        <v>100</v>
      </c>
      <c r="F38" s="59" t="s">
        <v>218</v>
      </c>
      <c r="G38" s="59">
        <f t="shared" si="1"/>
        <v>500</v>
      </c>
      <c r="H38" s="71"/>
    </row>
    <row r="39" spans="1:8" s="103" customFormat="1" ht="26.4" x14ac:dyDescent="0.3">
      <c r="A39" s="59">
        <v>26</v>
      </c>
      <c r="B39" s="83" t="s">
        <v>112</v>
      </c>
      <c r="C39" s="83" t="s">
        <v>113</v>
      </c>
      <c r="D39" s="75" t="s">
        <v>17</v>
      </c>
      <c r="E39" s="84">
        <v>5</v>
      </c>
      <c r="F39" s="59" t="s">
        <v>218</v>
      </c>
      <c r="G39" s="59">
        <f t="shared" si="1"/>
        <v>25</v>
      </c>
      <c r="H39" s="71"/>
    </row>
    <row r="40" spans="1:8" s="103" customFormat="1" ht="29.4" customHeight="1" x14ac:dyDescent="0.3">
      <c r="A40" s="59">
        <v>27</v>
      </c>
      <c r="B40" s="66" t="s">
        <v>108</v>
      </c>
      <c r="C40" s="83" t="s">
        <v>109</v>
      </c>
      <c r="D40" s="75" t="s">
        <v>17</v>
      </c>
      <c r="E40" s="84">
        <v>3</v>
      </c>
      <c r="F40" s="59" t="s">
        <v>218</v>
      </c>
      <c r="G40" s="59">
        <f t="shared" si="1"/>
        <v>15</v>
      </c>
      <c r="H40" s="105"/>
    </row>
    <row r="41" spans="1:8" s="103" customFormat="1" ht="14.4" x14ac:dyDescent="0.3">
      <c r="A41" s="59">
        <v>28</v>
      </c>
      <c r="B41" s="83" t="s">
        <v>370</v>
      </c>
      <c r="C41" s="83" t="s">
        <v>370</v>
      </c>
      <c r="D41" s="75" t="s">
        <v>17</v>
      </c>
      <c r="E41" s="59">
        <v>1</v>
      </c>
      <c r="F41" s="59" t="s">
        <v>218</v>
      </c>
      <c r="G41" s="59">
        <f t="shared" si="1"/>
        <v>5</v>
      </c>
      <c r="H41" s="105"/>
    </row>
    <row r="42" spans="1:8" s="103" customFormat="1" ht="14.4" x14ac:dyDescent="0.3">
      <c r="A42" s="59">
        <v>29</v>
      </c>
      <c r="B42" s="83" t="s">
        <v>366</v>
      </c>
      <c r="C42" s="83" t="s">
        <v>366</v>
      </c>
      <c r="D42" s="75" t="s">
        <v>17</v>
      </c>
      <c r="E42" s="84">
        <v>5</v>
      </c>
      <c r="F42" s="59" t="s">
        <v>218</v>
      </c>
      <c r="G42" s="59">
        <f t="shared" si="1"/>
        <v>25</v>
      </c>
      <c r="H42" s="105"/>
    </row>
    <row r="43" spans="1:8" s="104" customFormat="1" ht="14.4" x14ac:dyDescent="0.3">
      <c r="A43" s="59">
        <v>30</v>
      </c>
      <c r="B43" s="83" t="s">
        <v>365</v>
      </c>
      <c r="C43" s="83" t="s">
        <v>365</v>
      </c>
      <c r="D43" s="75" t="s">
        <v>17</v>
      </c>
      <c r="E43" s="84">
        <v>12</v>
      </c>
      <c r="F43" s="59" t="s">
        <v>218</v>
      </c>
      <c r="G43" s="59">
        <f t="shared" si="1"/>
        <v>60</v>
      </c>
      <c r="H43" s="105"/>
    </row>
    <row r="44" spans="1:8" ht="30" customHeight="1" x14ac:dyDescent="0.3">
      <c r="A44" s="34"/>
      <c r="B44" s="66"/>
      <c r="C44" s="86"/>
      <c r="D44" s="75"/>
      <c r="E44" s="84"/>
      <c r="F44" s="59"/>
      <c r="G44" s="59"/>
      <c r="H44" s="35"/>
    </row>
    <row r="45" spans="1:8" ht="15.75" customHeight="1" x14ac:dyDescent="0.3">
      <c r="A45" s="117" t="s">
        <v>14</v>
      </c>
      <c r="B45" s="109"/>
      <c r="C45" s="109"/>
      <c r="D45" s="109"/>
      <c r="E45" s="109"/>
      <c r="F45" s="109"/>
      <c r="G45" s="109"/>
      <c r="H45" s="109"/>
    </row>
    <row r="46" spans="1:8" ht="55.2" x14ac:dyDescent="0.3">
      <c r="A46" s="5" t="s">
        <v>13</v>
      </c>
      <c r="B46" s="5" t="s">
        <v>12</v>
      </c>
      <c r="C46" s="5" t="s">
        <v>11</v>
      </c>
      <c r="D46" s="5" t="s">
        <v>10</v>
      </c>
      <c r="E46" s="5" t="s">
        <v>9</v>
      </c>
      <c r="F46" s="5" t="s">
        <v>8</v>
      </c>
      <c r="G46" s="5" t="s">
        <v>7</v>
      </c>
      <c r="H46" s="5" t="s">
        <v>24</v>
      </c>
    </row>
    <row r="47" spans="1:8" ht="27" x14ac:dyDescent="0.3">
      <c r="A47" s="27">
        <v>1</v>
      </c>
      <c r="B47" s="38" t="s">
        <v>6</v>
      </c>
      <c r="C47" s="39" t="s">
        <v>87</v>
      </c>
      <c r="D47" s="37" t="s">
        <v>3</v>
      </c>
      <c r="E47" s="37">
        <v>1</v>
      </c>
      <c r="F47" s="37" t="s">
        <v>218</v>
      </c>
      <c r="G47" s="37">
        <f>E47</f>
        <v>1</v>
      </c>
      <c r="H47" s="35"/>
    </row>
    <row r="48" spans="1:8" ht="14.4" x14ac:dyDescent="0.3">
      <c r="A48" s="27">
        <v>2</v>
      </c>
      <c r="B48" s="38" t="s">
        <v>5</v>
      </c>
      <c r="C48" s="39" t="s">
        <v>88</v>
      </c>
      <c r="D48" s="37" t="s">
        <v>3</v>
      </c>
      <c r="E48" s="37">
        <v>1</v>
      </c>
      <c r="F48" s="37" t="s">
        <v>218</v>
      </c>
      <c r="G48" s="37">
        <f>E48</f>
        <v>1</v>
      </c>
      <c r="H48" s="35"/>
    </row>
    <row r="49" spans="1:8" ht="15.75" customHeight="1" x14ac:dyDescent="0.3">
      <c r="A49" s="27">
        <v>3</v>
      </c>
      <c r="B49" s="38" t="s">
        <v>4</v>
      </c>
      <c r="C49" s="35" t="s">
        <v>89</v>
      </c>
      <c r="D49" s="37" t="s">
        <v>3</v>
      </c>
      <c r="E49" s="37">
        <v>1</v>
      </c>
      <c r="F49" s="37" t="s">
        <v>218</v>
      </c>
      <c r="G49" s="37">
        <f>E49</f>
        <v>1</v>
      </c>
      <c r="H49" s="35"/>
    </row>
    <row r="50" spans="1:8" ht="39.6" x14ac:dyDescent="0.3">
      <c r="A50" s="27">
        <v>4</v>
      </c>
      <c r="B50" s="9" t="s">
        <v>86</v>
      </c>
      <c r="C50" s="38" t="s">
        <v>91</v>
      </c>
      <c r="D50" s="37" t="s">
        <v>3</v>
      </c>
      <c r="E50" s="37">
        <v>1</v>
      </c>
      <c r="F50" s="37" t="s">
        <v>218</v>
      </c>
      <c r="G50" s="34" t="s">
        <v>34</v>
      </c>
      <c r="H50" s="35"/>
    </row>
    <row r="51" spans="1:8" ht="39.6" x14ac:dyDescent="0.3">
      <c r="A51" s="27">
        <v>5</v>
      </c>
      <c r="B51" s="9" t="s">
        <v>2</v>
      </c>
      <c r="C51" s="38" t="s">
        <v>90</v>
      </c>
      <c r="D51" s="37" t="s">
        <v>3</v>
      </c>
      <c r="E51" s="37">
        <v>1</v>
      </c>
      <c r="F51" s="37" t="s">
        <v>218</v>
      </c>
      <c r="G51" s="34" t="s">
        <v>34</v>
      </c>
      <c r="H51" s="35"/>
    </row>
    <row r="52" spans="1:8" ht="40.200000000000003" x14ac:dyDescent="0.3">
      <c r="A52" s="27">
        <v>8</v>
      </c>
      <c r="B52" s="31" t="s">
        <v>2</v>
      </c>
      <c r="C52" s="36" t="s">
        <v>93</v>
      </c>
      <c r="D52" s="37" t="s">
        <v>3</v>
      </c>
      <c r="E52" s="37">
        <v>1</v>
      </c>
      <c r="F52" s="37" t="s">
        <v>218</v>
      </c>
      <c r="G52" s="34" t="s">
        <v>34</v>
      </c>
      <c r="H52" s="39" t="s">
        <v>92</v>
      </c>
    </row>
    <row r="53" spans="1:8" ht="39.6" x14ac:dyDescent="0.3">
      <c r="A53" s="27">
        <v>6</v>
      </c>
      <c r="B53" s="9" t="s">
        <v>94</v>
      </c>
      <c r="C53" s="35"/>
      <c r="D53" s="37" t="s">
        <v>3</v>
      </c>
      <c r="E53" s="37">
        <v>1</v>
      </c>
      <c r="F53" s="37" t="s">
        <v>218</v>
      </c>
      <c r="G53" s="34" t="s">
        <v>34</v>
      </c>
      <c r="H53" s="35"/>
    </row>
    <row r="54" spans="1:8" ht="39.6" x14ac:dyDescent="0.3">
      <c r="A54" s="27">
        <v>7</v>
      </c>
      <c r="B54" s="9" t="s">
        <v>1</v>
      </c>
      <c r="C54" s="36"/>
      <c r="D54" s="37" t="s">
        <v>3</v>
      </c>
      <c r="E54" s="37">
        <v>1</v>
      </c>
      <c r="F54" s="37" t="s">
        <v>218</v>
      </c>
      <c r="G54" s="34" t="s">
        <v>34</v>
      </c>
      <c r="H54" s="35"/>
    </row>
    <row r="55" spans="1:8" ht="39.6" x14ac:dyDescent="0.3">
      <c r="A55" s="27">
        <v>8</v>
      </c>
      <c r="B55" s="9" t="s">
        <v>234</v>
      </c>
      <c r="C55" s="36" t="s">
        <v>235</v>
      </c>
      <c r="D55" s="37" t="s">
        <v>3</v>
      </c>
      <c r="E55" s="37">
        <v>1</v>
      </c>
      <c r="F55" s="37" t="s">
        <v>218</v>
      </c>
      <c r="G55" s="34" t="s">
        <v>34</v>
      </c>
      <c r="H55" s="35"/>
    </row>
    <row r="56" spans="1:8" ht="39.6" x14ac:dyDescent="0.3">
      <c r="A56" s="27">
        <v>9</v>
      </c>
      <c r="B56" s="9" t="s">
        <v>236</v>
      </c>
      <c r="C56" s="36" t="s">
        <v>237</v>
      </c>
      <c r="D56" s="37" t="s">
        <v>32</v>
      </c>
      <c r="E56" s="37">
        <v>1</v>
      </c>
      <c r="F56" s="37" t="s">
        <v>218</v>
      </c>
      <c r="G56" s="34" t="s">
        <v>34</v>
      </c>
      <c r="H56" s="35"/>
    </row>
    <row r="57" spans="1:8" ht="15.75" customHeight="1" x14ac:dyDescent="0.3">
      <c r="A57" s="30"/>
      <c r="B57" s="23"/>
      <c r="C57" s="23"/>
      <c r="D57" s="27"/>
      <c r="E57" s="17"/>
      <c r="F57" s="17"/>
      <c r="G57" s="17"/>
      <c r="H57" s="2"/>
    </row>
    <row r="58" spans="1:8" ht="20.399999999999999" x14ac:dyDescent="0.3">
      <c r="A58" s="122" t="s">
        <v>238</v>
      </c>
      <c r="B58" s="123"/>
      <c r="C58" s="123"/>
      <c r="D58" s="123"/>
      <c r="E58" s="123"/>
      <c r="F58" s="123"/>
      <c r="G58" s="123"/>
      <c r="H58" s="123"/>
    </row>
    <row r="59" spans="1:8" ht="20.399999999999999" x14ac:dyDescent="0.3">
      <c r="A59" s="117" t="s">
        <v>38</v>
      </c>
      <c r="B59" s="109"/>
      <c r="C59" s="109"/>
      <c r="D59" s="109"/>
      <c r="E59" s="109"/>
      <c r="F59" s="109"/>
      <c r="G59" s="109"/>
      <c r="H59" s="109"/>
    </row>
    <row r="60" spans="1:8" ht="55.2" x14ac:dyDescent="0.3">
      <c r="A60" s="5" t="s">
        <v>13</v>
      </c>
      <c r="B60" s="5" t="s">
        <v>12</v>
      </c>
      <c r="C60" s="5" t="s">
        <v>11</v>
      </c>
      <c r="D60" s="5" t="s">
        <v>10</v>
      </c>
      <c r="E60" s="5" t="s">
        <v>9</v>
      </c>
      <c r="F60" s="5" t="s">
        <v>8</v>
      </c>
      <c r="G60" s="5" t="s">
        <v>7</v>
      </c>
      <c r="H60" s="5" t="s">
        <v>24</v>
      </c>
    </row>
    <row r="61" spans="1:8" ht="26.4" x14ac:dyDescent="0.3">
      <c r="A61" s="5">
        <v>1</v>
      </c>
      <c r="B61" s="66" t="s">
        <v>183</v>
      </c>
      <c r="C61" s="83" t="s">
        <v>184</v>
      </c>
      <c r="D61" s="59" t="s">
        <v>195</v>
      </c>
      <c r="E61" s="84">
        <v>1</v>
      </c>
      <c r="F61" s="59" t="s">
        <v>218</v>
      </c>
      <c r="G61" s="59">
        <f>E61*RIGHT($A$9,1)</f>
        <v>5</v>
      </c>
      <c r="H61" s="34"/>
    </row>
    <row r="62" spans="1:8" ht="26.4" x14ac:dyDescent="0.3">
      <c r="A62" s="5">
        <v>2</v>
      </c>
      <c r="B62" s="66" t="s">
        <v>185</v>
      </c>
      <c r="C62" s="83" t="s">
        <v>186</v>
      </c>
      <c r="D62" s="59" t="s">
        <v>195</v>
      </c>
      <c r="E62" s="84">
        <v>4</v>
      </c>
      <c r="F62" s="59" t="s">
        <v>233</v>
      </c>
      <c r="G62" s="59">
        <f t="shared" ref="G62:G72" si="2">E62*RIGHT($A$9,1)</f>
        <v>20</v>
      </c>
      <c r="H62" s="34"/>
    </row>
    <row r="63" spans="1:8" ht="14.4" x14ac:dyDescent="0.3">
      <c r="A63" s="5">
        <v>3</v>
      </c>
      <c r="B63" s="66" t="s">
        <v>187</v>
      </c>
      <c r="C63" s="66" t="s">
        <v>187</v>
      </c>
      <c r="D63" s="59" t="s">
        <v>195</v>
      </c>
      <c r="E63" s="84">
        <v>4</v>
      </c>
      <c r="F63" s="59" t="s">
        <v>233</v>
      </c>
      <c r="G63" s="59">
        <f t="shared" si="2"/>
        <v>20</v>
      </c>
      <c r="H63" s="34"/>
    </row>
    <row r="64" spans="1:8" ht="26.4" x14ac:dyDescent="0.3">
      <c r="A64" s="5">
        <v>4</v>
      </c>
      <c r="B64" s="66" t="s">
        <v>188</v>
      </c>
      <c r="C64" s="83" t="s">
        <v>328</v>
      </c>
      <c r="D64" s="59" t="s">
        <v>195</v>
      </c>
      <c r="E64" s="84">
        <v>2</v>
      </c>
      <c r="F64" s="59" t="s">
        <v>233</v>
      </c>
      <c r="G64" s="59">
        <f t="shared" si="2"/>
        <v>10</v>
      </c>
      <c r="H64" s="34"/>
    </row>
    <row r="65" spans="1:8" s="103" customFormat="1" ht="14.4" x14ac:dyDescent="0.3">
      <c r="A65" s="57">
        <v>5</v>
      </c>
      <c r="B65" s="66" t="s">
        <v>189</v>
      </c>
      <c r="C65" s="83" t="s">
        <v>329</v>
      </c>
      <c r="D65" s="59" t="s">
        <v>195</v>
      </c>
      <c r="E65" s="84">
        <v>100</v>
      </c>
      <c r="F65" s="59" t="s">
        <v>218</v>
      </c>
      <c r="G65" s="59">
        <f t="shared" si="2"/>
        <v>500</v>
      </c>
      <c r="H65" s="59"/>
    </row>
    <row r="66" spans="1:8" s="103" customFormat="1" ht="14.4" x14ac:dyDescent="0.3">
      <c r="A66" s="57">
        <v>6</v>
      </c>
      <c r="B66" s="66" t="s">
        <v>239</v>
      </c>
      <c r="C66" s="83" t="s">
        <v>330</v>
      </c>
      <c r="D66" s="59" t="s">
        <v>195</v>
      </c>
      <c r="E66" s="84">
        <v>1</v>
      </c>
      <c r="F66" s="59" t="s">
        <v>218</v>
      </c>
      <c r="G66" s="59">
        <v>1</v>
      </c>
      <c r="H66" s="59"/>
    </row>
    <row r="67" spans="1:8" s="103" customFormat="1" ht="26.4" x14ac:dyDescent="0.3">
      <c r="A67" s="57">
        <v>7</v>
      </c>
      <c r="B67" s="66" t="s">
        <v>190</v>
      </c>
      <c r="C67" s="83" t="s">
        <v>331</v>
      </c>
      <c r="D67" s="59" t="s">
        <v>195</v>
      </c>
      <c r="E67" s="84">
        <v>50</v>
      </c>
      <c r="F67" s="59" t="s">
        <v>218</v>
      </c>
      <c r="G67" s="59">
        <f t="shared" si="2"/>
        <v>250</v>
      </c>
      <c r="H67" s="59"/>
    </row>
    <row r="68" spans="1:8" s="103" customFormat="1" ht="26.4" x14ac:dyDescent="0.3">
      <c r="A68" s="57">
        <v>8</v>
      </c>
      <c r="B68" s="66" t="s">
        <v>191</v>
      </c>
      <c r="C68" s="83" t="s">
        <v>332</v>
      </c>
      <c r="D68" s="59" t="s">
        <v>195</v>
      </c>
      <c r="E68" s="84">
        <v>100</v>
      </c>
      <c r="F68" s="59" t="s">
        <v>218</v>
      </c>
      <c r="G68" s="59">
        <f t="shared" si="2"/>
        <v>500</v>
      </c>
      <c r="H68" s="59"/>
    </row>
    <row r="69" spans="1:8" s="103" customFormat="1" ht="14.4" x14ac:dyDescent="0.3">
      <c r="A69" s="57">
        <v>9</v>
      </c>
      <c r="B69" s="83" t="s">
        <v>364</v>
      </c>
      <c r="C69" s="83" t="s">
        <v>364</v>
      </c>
      <c r="D69" s="59" t="s">
        <v>195</v>
      </c>
      <c r="E69" s="84">
        <v>10</v>
      </c>
      <c r="F69" s="59" t="s">
        <v>233</v>
      </c>
      <c r="G69" s="59">
        <v>100</v>
      </c>
      <c r="H69" s="59"/>
    </row>
    <row r="70" spans="1:8" s="103" customFormat="1" ht="14.4" x14ac:dyDescent="0.3">
      <c r="A70" s="57">
        <v>10</v>
      </c>
      <c r="B70" s="66" t="s">
        <v>192</v>
      </c>
      <c r="C70" s="83" t="s">
        <v>333</v>
      </c>
      <c r="D70" s="59" t="s">
        <v>195</v>
      </c>
      <c r="E70" s="84">
        <v>20</v>
      </c>
      <c r="F70" s="59" t="s">
        <v>218</v>
      </c>
      <c r="G70" s="59">
        <f t="shared" si="2"/>
        <v>100</v>
      </c>
      <c r="H70" s="59"/>
    </row>
    <row r="71" spans="1:8" s="103" customFormat="1" ht="36.75" customHeight="1" x14ac:dyDescent="0.3">
      <c r="A71" s="57">
        <v>11</v>
      </c>
      <c r="B71" s="66" t="s">
        <v>193</v>
      </c>
      <c r="C71" s="83" t="s">
        <v>288</v>
      </c>
      <c r="D71" s="59" t="s">
        <v>195</v>
      </c>
      <c r="E71" s="84">
        <v>1</v>
      </c>
      <c r="F71" s="59" t="s">
        <v>218</v>
      </c>
      <c r="G71" s="59">
        <f t="shared" si="2"/>
        <v>5</v>
      </c>
      <c r="H71" s="59"/>
    </row>
    <row r="72" spans="1:8" ht="14.4" x14ac:dyDescent="0.3">
      <c r="A72" s="5">
        <v>12</v>
      </c>
      <c r="B72" s="66" t="s">
        <v>194</v>
      </c>
      <c r="C72" s="83" t="s">
        <v>287</v>
      </c>
      <c r="D72" s="59" t="s">
        <v>195</v>
      </c>
      <c r="E72" s="84">
        <v>1</v>
      </c>
      <c r="F72" s="59" t="s">
        <v>218</v>
      </c>
      <c r="G72" s="59">
        <f t="shared" si="2"/>
        <v>5</v>
      </c>
      <c r="H72" s="35"/>
    </row>
    <row r="73" spans="1:8" ht="14.4" x14ac:dyDescent="0.3">
      <c r="A73" s="22"/>
      <c r="B73" s="88"/>
      <c r="C73" s="89"/>
      <c r="D73" s="90"/>
      <c r="E73" s="90"/>
      <c r="F73" s="90"/>
      <c r="G73" s="90"/>
      <c r="H73" s="2"/>
    </row>
    <row r="74" spans="1:8" ht="15.75" customHeight="1" x14ac:dyDescent="0.3">
      <c r="A74" s="117" t="s">
        <v>36</v>
      </c>
      <c r="B74" s="109"/>
      <c r="C74" s="109"/>
      <c r="D74" s="109"/>
      <c r="E74" s="109"/>
      <c r="F74" s="109"/>
      <c r="G74" s="109"/>
      <c r="H74" s="109"/>
    </row>
    <row r="75" spans="1:8" ht="55.2" x14ac:dyDescent="0.3">
      <c r="A75" s="5" t="s">
        <v>13</v>
      </c>
      <c r="B75" s="5" t="s">
        <v>12</v>
      </c>
      <c r="C75" s="5" t="s">
        <v>11</v>
      </c>
      <c r="D75" s="5" t="s">
        <v>10</v>
      </c>
      <c r="E75" s="5" t="s">
        <v>9</v>
      </c>
      <c r="F75" s="5" t="s">
        <v>8</v>
      </c>
      <c r="G75" s="5" t="s">
        <v>7</v>
      </c>
      <c r="H75" s="5" t="s">
        <v>24</v>
      </c>
    </row>
    <row r="76" spans="1:8" ht="26.4" x14ac:dyDescent="0.3">
      <c r="A76" s="91">
        <v>1</v>
      </c>
      <c r="B76" s="92" t="s">
        <v>6</v>
      </c>
      <c r="C76" s="93" t="s">
        <v>100</v>
      </c>
      <c r="D76" s="94" t="s">
        <v>3</v>
      </c>
      <c r="E76" s="94">
        <v>1</v>
      </c>
      <c r="F76" s="95" t="s">
        <v>218</v>
      </c>
      <c r="G76" s="94">
        <v>1</v>
      </c>
      <c r="H76" s="94"/>
    </row>
    <row r="77" spans="1:8" ht="15.75" customHeight="1" x14ac:dyDescent="0.3">
      <c r="A77" s="96">
        <v>2</v>
      </c>
      <c r="B77" s="97" t="s">
        <v>5</v>
      </c>
      <c r="C77" s="98" t="s">
        <v>88</v>
      </c>
      <c r="D77" s="99" t="s">
        <v>3</v>
      </c>
      <c r="E77" s="99">
        <v>1</v>
      </c>
      <c r="F77" s="100" t="s">
        <v>218</v>
      </c>
      <c r="G77" s="99">
        <v>1</v>
      </c>
      <c r="H77" s="101"/>
    </row>
    <row r="78" spans="1:8" ht="15.75" customHeight="1" x14ac:dyDescent="0.3">
      <c r="A78" s="96">
        <v>3</v>
      </c>
      <c r="B78" s="97" t="s">
        <v>284</v>
      </c>
      <c r="C78" s="101" t="s">
        <v>89</v>
      </c>
      <c r="D78" s="99" t="s">
        <v>3</v>
      </c>
      <c r="E78" s="99">
        <v>1</v>
      </c>
      <c r="F78" s="100" t="s">
        <v>218</v>
      </c>
      <c r="G78" s="99">
        <v>1</v>
      </c>
      <c r="H78" s="101"/>
    </row>
    <row r="79" spans="1:8" ht="20.399999999999999" x14ac:dyDescent="0.3">
      <c r="A79" s="122" t="s">
        <v>197</v>
      </c>
      <c r="B79" s="122"/>
      <c r="C79" s="122"/>
      <c r="D79" s="122"/>
      <c r="E79" s="122"/>
      <c r="F79" s="122"/>
      <c r="G79" s="122"/>
      <c r="H79" s="122"/>
    </row>
    <row r="80" spans="1:8" ht="20.399999999999999" x14ac:dyDescent="0.3">
      <c r="A80" s="117" t="s">
        <v>198</v>
      </c>
      <c r="B80" s="117"/>
      <c r="C80" s="117"/>
      <c r="D80" s="117"/>
      <c r="E80" s="117"/>
      <c r="F80" s="117"/>
      <c r="G80" s="117"/>
      <c r="H80" s="117"/>
    </row>
    <row r="81" spans="1:8" ht="55.2" x14ac:dyDescent="0.3">
      <c r="A81" s="5" t="s">
        <v>13</v>
      </c>
      <c r="B81" s="5" t="s">
        <v>12</v>
      </c>
      <c r="C81" s="5" t="s">
        <v>11</v>
      </c>
      <c r="D81" s="5" t="s">
        <v>10</v>
      </c>
      <c r="E81" s="5" t="s">
        <v>9</v>
      </c>
      <c r="F81" s="5" t="s">
        <v>8</v>
      </c>
      <c r="G81" s="5" t="s">
        <v>7</v>
      </c>
      <c r="H81" s="5" t="s">
        <v>24</v>
      </c>
    </row>
    <row r="82" spans="1:8" ht="26.4" x14ac:dyDescent="0.3">
      <c r="A82" s="8">
        <v>1</v>
      </c>
      <c r="B82" s="12" t="s">
        <v>199</v>
      </c>
      <c r="C82" s="12" t="s">
        <v>200</v>
      </c>
      <c r="D82" s="27" t="s">
        <v>211</v>
      </c>
      <c r="E82" s="8">
        <v>1</v>
      </c>
      <c r="F82" s="27" t="s">
        <v>218</v>
      </c>
      <c r="G82" s="8">
        <v>5</v>
      </c>
      <c r="H82" s="2"/>
    </row>
    <row r="83" spans="1:8" ht="14.4" x14ac:dyDescent="0.3">
      <c r="A83" s="8">
        <v>2</v>
      </c>
      <c r="B83" s="12" t="s">
        <v>201</v>
      </c>
      <c r="C83" s="20" t="s">
        <v>202</v>
      </c>
      <c r="D83" s="27" t="s">
        <v>211</v>
      </c>
      <c r="E83" s="8">
        <v>1</v>
      </c>
      <c r="F83" s="27" t="s">
        <v>218</v>
      </c>
      <c r="G83" s="8">
        <v>5</v>
      </c>
      <c r="H83" s="2"/>
    </row>
    <row r="84" spans="1:8" ht="35.25" customHeight="1" x14ac:dyDescent="0.3">
      <c r="A84" s="8">
        <v>3</v>
      </c>
      <c r="B84" s="19" t="s">
        <v>154</v>
      </c>
      <c r="C84" s="19" t="s">
        <v>203</v>
      </c>
      <c r="D84" s="27" t="s">
        <v>211</v>
      </c>
      <c r="E84" s="3">
        <v>10</v>
      </c>
      <c r="F84" s="27" t="s">
        <v>218</v>
      </c>
      <c r="G84" s="3">
        <v>10</v>
      </c>
      <c r="H84" s="2"/>
    </row>
    <row r="85" spans="1:8" ht="14.4" x14ac:dyDescent="0.3">
      <c r="A85" s="8">
        <v>4</v>
      </c>
      <c r="B85" s="12" t="s">
        <v>204</v>
      </c>
      <c r="C85" s="24" t="s">
        <v>205</v>
      </c>
      <c r="D85" s="27" t="s">
        <v>211</v>
      </c>
      <c r="E85" s="26">
        <v>1</v>
      </c>
      <c r="F85" s="27" t="s">
        <v>218</v>
      </c>
      <c r="G85" s="26">
        <v>5</v>
      </c>
      <c r="H85" s="2"/>
    </row>
    <row r="86" spans="1:8" ht="14.4" x14ac:dyDescent="0.3">
      <c r="A86" s="8">
        <v>5</v>
      </c>
      <c r="B86" s="19" t="s">
        <v>240</v>
      </c>
      <c r="C86" s="33" t="s">
        <v>354</v>
      </c>
      <c r="D86" s="27" t="s">
        <v>211</v>
      </c>
      <c r="E86" s="26">
        <v>1</v>
      </c>
      <c r="F86" s="27" t="s">
        <v>218</v>
      </c>
      <c r="G86" s="26">
        <v>10</v>
      </c>
      <c r="H86" s="2"/>
    </row>
    <row r="87" spans="1:8" ht="14.4" x14ac:dyDescent="0.3">
      <c r="A87" s="8">
        <v>6</v>
      </c>
      <c r="B87" s="19" t="s">
        <v>241</v>
      </c>
      <c r="C87" s="25" t="s">
        <v>355</v>
      </c>
      <c r="D87" s="27" t="s">
        <v>211</v>
      </c>
      <c r="E87" s="26">
        <v>1</v>
      </c>
      <c r="F87" s="27" t="s">
        <v>218</v>
      </c>
      <c r="G87" s="26">
        <v>10</v>
      </c>
      <c r="H87" s="2"/>
    </row>
    <row r="88" spans="1:8" ht="14.4" x14ac:dyDescent="0.3">
      <c r="A88" s="8">
        <v>7</v>
      </c>
      <c r="B88" s="19" t="s">
        <v>206</v>
      </c>
      <c r="C88" s="25" t="s">
        <v>357</v>
      </c>
      <c r="D88" s="27" t="s">
        <v>211</v>
      </c>
      <c r="E88" s="26">
        <v>1</v>
      </c>
      <c r="F88" s="27" t="s">
        <v>218</v>
      </c>
      <c r="G88" s="26">
        <v>4</v>
      </c>
      <c r="H88" s="2"/>
    </row>
    <row r="89" spans="1:8" ht="14.4" x14ac:dyDescent="0.3">
      <c r="A89" s="8">
        <v>9</v>
      </c>
      <c r="B89" s="19" t="s">
        <v>358</v>
      </c>
      <c r="C89" s="25" t="s">
        <v>356</v>
      </c>
      <c r="D89" s="27" t="s">
        <v>211</v>
      </c>
      <c r="E89" s="26">
        <v>1</v>
      </c>
      <c r="F89" s="27" t="s">
        <v>218</v>
      </c>
      <c r="G89" s="26">
        <v>1</v>
      </c>
      <c r="H89" s="2"/>
    </row>
    <row r="90" spans="1:8" ht="14.4" x14ac:dyDescent="0.3">
      <c r="A90" s="8">
        <v>10</v>
      </c>
      <c r="B90" s="19" t="s">
        <v>207</v>
      </c>
      <c r="C90" s="25" t="s">
        <v>208</v>
      </c>
      <c r="D90" s="27" t="s">
        <v>211</v>
      </c>
      <c r="E90" s="3">
        <v>1</v>
      </c>
      <c r="F90" s="27" t="s">
        <v>218</v>
      </c>
      <c r="G90" s="3">
        <v>1</v>
      </c>
      <c r="H90" s="2"/>
    </row>
    <row r="91" spans="1:8" ht="14.4" x14ac:dyDescent="0.3">
      <c r="A91" s="8">
        <v>11</v>
      </c>
      <c r="B91" s="19" t="s">
        <v>209</v>
      </c>
      <c r="C91" s="25" t="s">
        <v>210</v>
      </c>
      <c r="D91" s="27" t="s">
        <v>211</v>
      </c>
      <c r="E91" s="3">
        <v>1</v>
      </c>
      <c r="F91" s="27" t="s">
        <v>218</v>
      </c>
      <c r="G91" s="3">
        <v>1</v>
      </c>
      <c r="H91" s="2"/>
    </row>
  </sheetData>
  <sortState ref="B15:H44">
    <sortCondition ref="B15"/>
  </sortState>
  <mergeCells count="19">
    <mergeCell ref="A74:H74"/>
    <mergeCell ref="A79:H79"/>
    <mergeCell ref="A80:H80"/>
    <mergeCell ref="A45:H45"/>
    <mergeCell ref="A58:H58"/>
    <mergeCell ref="A59:H59"/>
    <mergeCell ref="A11:H11"/>
    <mergeCell ref="A12:H12"/>
    <mergeCell ref="A13:H13"/>
    <mergeCell ref="A6:H6"/>
    <mergeCell ref="A7:H7"/>
    <mergeCell ref="A8:H8"/>
    <mergeCell ref="A9:H9"/>
    <mergeCell ref="A5:H5"/>
    <mergeCell ref="A10:H10"/>
    <mergeCell ref="A1:H1"/>
    <mergeCell ref="A2:H2"/>
    <mergeCell ref="A3:H3"/>
    <mergeCell ref="A4:H4"/>
  </mergeCells>
  <pageMargins left="0.70866141732283472" right="0.70866141732283472" top="0.74803149606299213" bottom="0.74803149606299213" header="0" footer="0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0"/>
  <sheetViews>
    <sheetView workbookViewId="0">
      <selection activeCell="A3" sqref="A3:H3"/>
    </sheetView>
  </sheetViews>
  <sheetFormatPr defaultColWidth="8.88671875" defaultRowHeight="13.8" x14ac:dyDescent="0.25"/>
  <cols>
    <col min="1" max="1" width="12" style="41" customWidth="1"/>
    <col min="2" max="2" width="27.44140625" style="41" customWidth="1"/>
    <col min="3" max="3" width="26" style="41" customWidth="1"/>
    <col min="4" max="4" width="15.5546875" style="41" customWidth="1"/>
    <col min="5" max="5" width="13.88671875" style="41" customWidth="1"/>
    <col min="6" max="6" width="16.33203125" style="41" customWidth="1"/>
    <col min="7" max="7" width="17.33203125" style="41" customWidth="1"/>
    <col min="8" max="8" width="17.5546875" style="41" customWidth="1"/>
    <col min="9" max="16384" width="8.88671875" style="41"/>
  </cols>
  <sheetData>
    <row r="1" spans="1:8" ht="54.75" customHeight="1" x14ac:dyDescent="0.25">
      <c r="A1" s="108" t="s">
        <v>221</v>
      </c>
      <c r="B1" s="140"/>
      <c r="C1" s="140"/>
      <c r="D1" s="140"/>
      <c r="E1" s="140"/>
      <c r="F1" s="140"/>
      <c r="G1" s="140"/>
      <c r="H1" s="140"/>
    </row>
    <row r="2" spans="1:8" ht="15.6" customHeight="1" x14ac:dyDescent="0.25">
      <c r="A2" s="147" t="s">
        <v>340</v>
      </c>
      <c r="B2" s="148"/>
      <c r="C2" s="148"/>
      <c r="D2" s="148"/>
      <c r="E2" s="148"/>
      <c r="F2" s="148"/>
      <c r="G2" s="148"/>
      <c r="H2" s="149"/>
    </row>
    <row r="3" spans="1:8" ht="15" customHeight="1" x14ac:dyDescent="0.25">
      <c r="A3" s="144" t="s">
        <v>341</v>
      </c>
      <c r="B3" s="145"/>
      <c r="C3" s="145"/>
      <c r="D3" s="145"/>
      <c r="E3" s="145"/>
      <c r="F3" s="145"/>
      <c r="G3" s="145"/>
      <c r="H3" s="146"/>
    </row>
    <row r="4" spans="1:8" ht="27.6" customHeight="1" x14ac:dyDescent="0.25">
      <c r="A4" s="144" t="s">
        <v>342</v>
      </c>
      <c r="B4" s="145"/>
      <c r="C4" s="145"/>
      <c r="D4" s="145"/>
      <c r="E4" s="145"/>
      <c r="F4" s="145"/>
      <c r="G4" s="145"/>
      <c r="H4" s="146"/>
    </row>
    <row r="5" spans="1:8" ht="15" customHeight="1" x14ac:dyDescent="0.25">
      <c r="A5" s="141" t="s">
        <v>374</v>
      </c>
      <c r="B5" s="142"/>
      <c r="C5" s="142"/>
      <c r="D5" s="142"/>
      <c r="E5" s="142"/>
      <c r="F5" s="142"/>
      <c r="G5" s="142"/>
      <c r="H5" s="143"/>
    </row>
    <row r="6" spans="1:8" ht="15" customHeight="1" x14ac:dyDescent="0.25">
      <c r="A6" s="141" t="s">
        <v>343</v>
      </c>
      <c r="B6" s="142"/>
      <c r="C6" s="142"/>
      <c r="D6" s="142"/>
      <c r="E6" s="142"/>
      <c r="F6" s="142"/>
      <c r="G6" s="142"/>
      <c r="H6" s="143"/>
    </row>
    <row r="7" spans="1:8" ht="15" customHeight="1" x14ac:dyDescent="0.25">
      <c r="A7" s="144" t="s">
        <v>344</v>
      </c>
      <c r="B7" s="145"/>
      <c r="C7" s="145"/>
      <c r="D7" s="145"/>
      <c r="E7" s="145"/>
      <c r="F7" s="145"/>
      <c r="G7" s="145"/>
      <c r="H7" s="146"/>
    </row>
    <row r="8" spans="1:8" ht="15" customHeight="1" x14ac:dyDescent="0.25">
      <c r="A8" s="144" t="s">
        <v>345</v>
      </c>
      <c r="B8" s="145"/>
      <c r="C8" s="145"/>
      <c r="D8" s="145"/>
      <c r="E8" s="145"/>
      <c r="F8" s="145"/>
      <c r="G8" s="145"/>
      <c r="H8" s="146"/>
    </row>
    <row r="9" spans="1:8" ht="15" customHeight="1" x14ac:dyDescent="0.25">
      <c r="A9" s="144" t="s">
        <v>359</v>
      </c>
      <c r="B9" s="145"/>
      <c r="C9" s="145"/>
      <c r="D9" s="145"/>
      <c r="E9" s="145"/>
      <c r="F9" s="145"/>
      <c r="G9" s="145"/>
      <c r="H9" s="146"/>
    </row>
    <row r="10" spans="1:8" ht="15" customHeight="1" x14ac:dyDescent="0.25">
      <c r="A10" s="144" t="s">
        <v>40</v>
      </c>
      <c r="B10" s="145"/>
      <c r="C10" s="145"/>
      <c r="D10" s="145"/>
      <c r="E10" s="145"/>
      <c r="F10" s="145"/>
      <c r="G10" s="145"/>
      <c r="H10" s="146"/>
    </row>
    <row r="11" spans="1:8" ht="15" customHeight="1" x14ac:dyDescent="0.25">
      <c r="A11" s="144" t="s">
        <v>346</v>
      </c>
      <c r="B11" s="145"/>
      <c r="C11" s="145"/>
      <c r="D11" s="145"/>
      <c r="E11" s="145"/>
      <c r="F11" s="145"/>
      <c r="G11" s="145"/>
      <c r="H11" s="146"/>
    </row>
    <row r="12" spans="1:8" ht="20.399999999999999" x14ac:dyDescent="0.35">
      <c r="A12" s="139" t="s">
        <v>360</v>
      </c>
      <c r="B12" s="139"/>
      <c r="C12" s="139"/>
      <c r="D12" s="139"/>
      <c r="E12" s="139"/>
      <c r="F12" s="139"/>
      <c r="G12" s="139"/>
      <c r="H12" s="139"/>
    </row>
    <row r="13" spans="1:8" ht="20.399999999999999" x14ac:dyDescent="0.25">
      <c r="A13" s="117" t="s">
        <v>196</v>
      </c>
      <c r="B13" s="140"/>
      <c r="C13" s="140"/>
      <c r="D13" s="140"/>
      <c r="E13" s="140"/>
      <c r="F13" s="140"/>
      <c r="G13" s="140"/>
      <c r="H13" s="140"/>
    </row>
    <row r="14" spans="1:8" ht="82.8" x14ac:dyDescent="0.25">
      <c r="A14" s="3" t="s">
        <v>13</v>
      </c>
      <c r="B14" s="3" t="s">
        <v>119</v>
      </c>
      <c r="C14" s="3" t="s">
        <v>120</v>
      </c>
      <c r="D14" s="5" t="s">
        <v>10</v>
      </c>
      <c r="E14" s="5" t="s">
        <v>9</v>
      </c>
      <c r="F14" s="5" t="s">
        <v>8</v>
      </c>
      <c r="G14" s="5" t="s">
        <v>7</v>
      </c>
      <c r="H14" s="5" t="s">
        <v>24</v>
      </c>
    </row>
    <row r="15" spans="1:8" ht="26.4" x14ac:dyDescent="0.25">
      <c r="A15" s="8">
        <v>1</v>
      </c>
      <c r="B15" s="13" t="s">
        <v>130</v>
      </c>
      <c r="C15" s="43" t="s">
        <v>248</v>
      </c>
      <c r="D15" s="21" t="s">
        <v>163</v>
      </c>
      <c r="E15" s="21">
        <v>1</v>
      </c>
      <c r="F15" s="5" t="s">
        <v>218</v>
      </c>
      <c r="G15" s="21">
        <v>1</v>
      </c>
      <c r="H15" s="42"/>
    </row>
    <row r="16" spans="1:8" ht="26.4" x14ac:dyDescent="0.25">
      <c r="A16" s="8">
        <v>2</v>
      </c>
      <c r="B16" s="18" t="s">
        <v>133</v>
      </c>
      <c r="C16" s="43" t="s">
        <v>251</v>
      </c>
      <c r="D16" s="21" t="s">
        <v>163</v>
      </c>
      <c r="E16" s="21">
        <v>1</v>
      </c>
      <c r="F16" s="5" t="s">
        <v>218</v>
      </c>
      <c r="G16" s="21">
        <v>1</v>
      </c>
      <c r="H16" s="42"/>
    </row>
    <row r="17" spans="1:8" x14ac:dyDescent="0.25">
      <c r="A17" s="8">
        <v>3</v>
      </c>
      <c r="B17" s="9" t="s">
        <v>94</v>
      </c>
      <c r="C17" s="35"/>
      <c r="D17" s="37" t="s">
        <v>3</v>
      </c>
      <c r="E17" s="37">
        <v>1</v>
      </c>
      <c r="F17" s="37" t="s">
        <v>218</v>
      </c>
      <c r="G17" s="34">
        <v>1</v>
      </c>
      <c r="H17" s="35"/>
    </row>
    <row r="18" spans="1:8" ht="79.2" x14ac:dyDescent="0.25">
      <c r="A18" s="8">
        <v>4</v>
      </c>
      <c r="B18" s="13" t="s">
        <v>249</v>
      </c>
      <c r="C18" s="43" t="s">
        <v>250</v>
      </c>
      <c r="D18" s="21" t="s">
        <v>163</v>
      </c>
      <c r="E18" s="21">
        <v>1</v>
      </c>
      <c r="F18" s="5" t="s">
        <v>218</v>
      </c>
      <c r="G18" s="21">
        <v>1</v>
      </c>
      <c r="H18" s="42"/>
    </row>
    <row r="19" spans="1:8" x14ac:dyDescent="0.25">
      <c r="A19" s="8">
        <v>5</v>
      </c>
      <c r="B19" s="13" t="s">
        <v>144</v>
      </c>
      <c r="C19" s="43" t="s">
        <v>145</v>
      </c>
      <c r="D19" s="21" t="s">
        <v>163</v>
      </c>
      <c r="E19" s="21">
        <v>1</v>
      </c>
      <c r="F19" s="5" t="s">
        <v>218</v>
      </c>
      <c r="G19" s="21">
        <v>1</v>
      </c>
      <c r="H19" s="44"/>
    </row>
    <row r="20" spans="1:8" ht="26.4" x14ac:dyDescent="0.25">
      <c r="A20" s="8">
        <v>6</v>
      </c>
      <c r="B20" s="13" t="s">
        <v>164</v>
      </c>
      <c r="C20" s="18" t="s">
        <v>166</v>
      </c>
      <c r="D20" s="21" t="s">
        <v>163</v>
      </c>
      <c r="E20" s="21">
        <v>1</v>
      </c>
      <c r="F20" s="5" t="s">
        <v>218</v>
      </c>
      <c r="G20" s="21">
        <v>2</v>
      </c>
      <c r="H20" s="42"/>
    </row>
    <row r="21" spans="1:8" ht="39.6" x14ac:dyDescent="0.25">
      <c r="A21" s="8">
        <v>7</v>
      </c>
      <c r="B21" s="13" t="s">
        <v>165</v>
      </c>
      <c r="C21" s="18" t="s">
        <v>167</v>
      </c>
      <c r="D21" s="21" t="s">
        <v>163</v>
      </c>
      <c r="E21" s="21">
        <v>1</v>
      </c>
      <c r="F21" s="5" t="s">
        <v>218</v>
      </c>
      <c r="G21" s="21">
        <v>2</v>
      </c>
      <c r="H21" s="42"/>
    </row>
    <row r="22" spans="1:8" x14ac:dyDescent="0.25">
      <c r="A22" s="8">
        <v>8</v>
      </c>
      <c r="B22" s="9" t="s">
        <v>86</v>
      </c>
      <c r="C22" s="38" t="s">
        <v>91</v>
      </c>
      <c r="D22" s="37" t="s">
        <v>3</v>
      </c>
      <c r="E22" s="37">
        <v>1</v>
      </c>
      <c r="F22" s="37" t="s">
        <v>218</v>
      </c>
      <c r="G22" s="34">
        <v>2</v>
      </c>
      <c r="H22" s="35"/>
    </row>
    <row r="23" spans="1:8" ht="26.4" x14ac:dyDescent="0.25">
      <c r="A23" s="8">
        <v>9</v>
      </c>
      <c r="B23" s="13" t="s">
        <v>129</v>
      </c>
      <c r="C23" s="43" t="s">
        <v>129</v>
      </c>
      <c r="D23" s="21" t="s">
        <v>163</v>
      </c>
      <c r="E23" s="21">
        <v>1</v>
      </c>
      <c r="F23" s="5" t="s">
        <v>218</v>
      </c>
      <c r="G23" s="21">
        <v>1</v>
      </c>
      <c r="H23" s="42"/>
    </row>
    <row r="24" spans="1:8" x14ac:dyDescent="0.25">
      <c r="A24" s="8">
        <v>10</v>
      </c>
      <c r="B24" s="13" t="s">
        <v>253</v>
      </c>
      <c r="C24" s="13" t="s">
        <v>253</v>
      </c>
      <c r="D24" s="21" t="s">
        <v>163</v>
      </c>
      <c r="E24" s="21">
        <v>1</v>
      </c>
      <c r="F24" s="5" t="s">
        <v>218</v>
      </c>
      <c r="G24" s="21">
        <v>1</v>
      </c>
      <c r="H24" s="42"/>
    </row>
    <row r="25" spans="1:8" x14ac:dyDescent="0.25">
      <c r="A25" s="8">
        <v>11</v>
      </c>
      <c r="B25" s="13" t="s">
        <v>152</v>
      </c>
      <c r="C25" s="43" t="s">
        <v>153</v>
      </c>
      <c r="D25" s="21" t="s">
        <v>163</v>
      </c>
      <c r="E25" s="21">
        <v>1</v>
      </c>
      <c r="F25" s="5" t="s">
        <v>218</v>
      </c>
      <c r="G25" s="21">
        <v>1</v>
      </c>
      <c r="H25" s="42"/>
    </row>
    <row r="26" spans="1:8" x14ac:dyDescent="0.25">
      <c r="A26" s="8">
        <v>12</v>
      </c>
      <c r="B26" s="13" t="s">
        <v>150</v>
      </c>
      <c r="C26" s="43" t="s">
        <v>151</v>
      </c>
      <c r="D26" s="21" t="s">
        <v>163</v>
      </c>
      <c r="E26" s="21">
        <v>1</v>
      </c>
      <c r="F26" s="5" t="s">
        <v>218</v>
      </c>
      <c r="G26" s="21">
        <v>1</v>
      </c>
      <c r="H26" s="42"/>
    </row>
    <row r="27" spans="1:8" x14ac:dyDescent="0.25">
      <c r="A27" s="8">
        <v>13</v>
      </c>
      <c r="B27" s="13" t="s">
        <v>254</v>
      </c>
      <c r="C27" s="13" t="s">
        <v>254</v>
      </c>
      <c r="D27" s="21" t="s">
        <v>163</v>
      </c>
      <c r="E27" s="21">
        <v>1</v>
      </c>
      <c r="F27" s="5" t="s">
        <v>218</v>
      </c>
      <c r="G27" s="21">
        <v>5</v>
      </c>
      <c r="H27" s="42"/>
    </row>
    <row r="28" spans="1:8" ht="39.6" x14ac:dyDescent="0.25">
      <c r="A28" s="8">
        <v>14</v>
      </c>
      <c r="B28" s="13" t="s">
        <v>137</v>
      </c>
      <c r="C28" s="43" t="s">
        <v>138</v>
      </c>
      <c r="D28" s="21" t="s">
        <v>163</v>
      </c>
      <c r="E28" s="21">
        <v>1</v>
      </c>
      <c r="F28" s="5" t="s">
        <v>218</v>
      </c>
      <c r="G28" s="21">
        <v>1</v>
      </c>
      <c r="H28" s="42"/>
    </row>
    <row r="29" spans="1:8" ht="39.6" x14ac:dyDescent="0.25">
      <c r="A29" s="8">
        <v>15</v>
      </c>
      <c r="B29" s="13" t="s">
        <v>139</v>
      </c>
      <c r="C29" s="43" t="s">
        <v>140</v>
      </c>
      <c r="D29" s="21" t="s">
        <v>163</v>
      </c>
      <c r="E29" s="21">
        <v>1</v>
      </c>
      <c r="F29" s="5" t="s">
        <v>218</v>
      </c>
      <c r="G29" s="21">
        <v>1</v>
      </c>
      <c r="H29" s="42"/>
    </row>
    <row r="30" spans="1:8" x14ac:dyDescent="0.25">
      <c r="A30" s="8">
        <v>16</v>
      </c>
      <c r="B30" s="13" t="s">
        <v>127</v>
      </c>
      <c r="C30" s="43" t="s">
        <v>128</v>
      </c>
      <c r="D30" s="21" t="s">
        <v>163</v>
      </c>
      <c r="E30" s="21">
        <v>1</v>
      </c>
      <c r="F30" s="5" t="s">
        <v>218</v>
      </c>
      <c r="G30" s="21">
        <v>1</v>
      </c>
      <c r="H30" s="42"/>
    </row>
    <row r="31" spans="1:8" x14ac:dyDescent="0.25">
      <c r="A31" s="8">
        <v>17</v>
      </c>
      <c r="B31" s="13" t="s">
        <v>148</v>
      </c>
      <c r="C31" s="43" t="s">
        <v>149</v>
      </c>
      <c r="D31" s="21" t="s">
        <v>163</v>
      </c>
      <c r="E31" s="21">
        <v>1</v>
      </c>
      <c r="F31" s="5" t="s">
        <v>218</v>
      </c>
      <c r="G31" s="21">
        <v>1</v>
      </c>
      <c r="H31" s="42"/>
    </row>
    <row r="32" spans="1:8" x14ac:dyDescent="0.25">
      <c r="A32" s="8">
        <v>18</v>
      </c>
      <c r="B32" s="13" t="s">
        <v>136</v>
      </c>
      <c r="C32" s="13" t="s">
        <v>136</v>
      </c>
      <c r="D32" s="21" t="s">
        <v>163</v>
      </c>
      <c r="E32" s="21">
        <v>1</v>
      </c>
      <c r="F32" s="5" t="s">
        <v>218</v>
      </c>
      <c r="G32" s="21">
        <v>1</v>
      </c>
      <c r="H32" s="42"/>
    </row>
    <row r="33" spans="1:8" ht="39.6" x14ac:dyDescent="0.25">
      <c r="A33" s="8">
        <v>19</v>
      </c>
      <c r="B33" s="13" t="s">
        <v>255</v>
      </c>
      <c r="C33" s="43" t="s">
        <v>157</v>
      </c>
      <c r="D33" s="21" t="s">
        <v>163</v>
      </c>
      <c r="E33" s="21">
        <v>1</v>
      </c>
      <c r="F33" s="5" t="s">
        <v>218</v>
      </c>
      <c r="G33" s="21">
        <v>1</v>
      </c>
      <c r="H33" s="42"/>
    </row>
    <row r="34" spans="1:8" x14ac:dyDescent="0.25">
      <c r="A34" s="8">
        <v>20</v>
      </c>
      <c r="B34" s="13" t="s">
        <v>142</v>
      </c>
      <c r="C34" s="43" t="s">
        <v>143</v>
      </c>
      <c r="D34" s="21" t="s">
        <v>163</v>
      </c>
      <c r="E34" s="21">
        <v>1</v>
      </c>
      <c r="F34" s="5" t="s">
        <v>218</v>
      </c>
      <c r="G34" s="21">
        <v>1</v>
      </c>
      <c r="H34" s="44"/>
    </row>
    <row r="35" spans="1:8" x14ac:dyDescent="0.25">
      <c r="A35" s="8">
        <v>21</v>
      </c>
      <c r="B35" s="13" t="s">
        <v>141</v>
      </c>
      <c r="C35" s="43" t="s">
        <v>141</v>
      </c>
      <c r="D35" s="21" t="s">
        <v>163</v>
      </c>
      <c r="E35" s="21">
        <v>1</v>
      </c>
      <c r="F35" s="5" t="s">
        <v>218</v>
      </c>
      <c r="G35" s="21">
        <v>1</v>
      </c>
      <c r="H35" s="42"/>
    </row>
    <row r="36" spans="1:8" ht="26.4" x14ac:dyDescent="0.25">
      <c r="A36" s="8">
        <v>22</v>
      </c>
      <c r="B36" s="13" t="s">
        <v>252</v>
      </c>
      <c r="C36" s="13" t="s">
        <v>252</v>
      </c>
      <c r="D36" s="21" t="s">
        <v>163</v>
      </c>
      <c r="E36" s="21">
        <v>1</v>
      </c>
      <c r="F36" s="5" t="s">
        <v>218</v>
      </c>
      <c r="G36" s="21">
        <v>1</v>
      </c>
      <c r="H36" s="42"/>
    </row>
    <row r="37" spans="1:8" ht="26.4" x14ac:dyDescent="0.25">
      <c r="A37" s="8">
        <v>23</v>
      </c>
      <c r="B37" s="13" t="s">
        <v>155</v>
      </c>
      <c r="C37" s="43" t="s">
        <v>156</v>
      </c>
      <c r="D37" s="21" t="s">
        <v>163</v>
      </c>
      <c r="E37" s="21">
        <v>1</v>
      </c>
      <c r="F37" s="5" t="s">
        <v>218</v>
      </c>
      <c r="G37" s="21">
        <v>1</v>
      </c>
      <c r="H37" s="42"/>
    </row>
    <row r="38" spans="1:8" ht="26.4" x14ac:dyDescent="0.25">
      <c r="A38" s="8">
        <v>24</v>
      </c>
      <c r="B38" s="13" t="s">
        <v>247</v>
      </c>
      <c r="C38" s="43" t="s">
        <v>247</v>
      </c>
      <c r="D38" s="21" t="s">
        <v>163</v>
      </c>
      <c r="E38" s="21">
        <v>1</v>
      </c>
      <c r="F38" s="5" t="s">
        <v>218</v>
      </c>
      <c r="G38" s="21">
        <v>1</v>
      </c>
      <c r="H38" s="42"/>
    </row>
    <row r="39" spans="1:8" x14ac:dyDescent="0.25">
      <c r="A39" s="8">
        <v>25</v>
      </c>
      <c r="B39" s="13" t="s">
        <v>158</v>
      </c>
      <c r="C39" s="43" t="s">
        <v>159</v>
      </c>
      <c r="D39" s="21" t="s">
        <v>163</v>
      </c>
      <c r="E39" s="21">
        <v>1</v>
      </c>
      <c r="F39" s="5" t="s">
        <v>218</v>
      </c>
      <c r="G39" s="21">
        <v>1</v>
      </c>
      <c r="H39" s="42"/>
    </row>
    <row r="40" spans="1:8" x14ac:dyDescent="0.25">
      <c r="A40" s="8">
        <v>26</v>
      </c>
      <c r="B40" s="13" t="s">
        <v>146</v>
      </c>
      <c r="C40" s="43" t="s">
        <v>147</v>
      </c>
      <c r="D40" s="21" t="s">
        <v>163</v>
      </c>
      <c r="E40" s="21">
        <v>1</v>
      </c>
      <c r="F40" s="5" t="s">
        <v>218</v>
      </c>
      <c r="G40" s="21">
        <v>1</v>
      </c>
      <c r="H40" s="44"/>
    </row>
    <row r="41" spans="1:8" x14ac:dyDescent="0.25">
      <c r="A41" s="8">
        <v>27</v>
      </c>
      <c r="B41" s="9" t="s">
        <v>2</v>
      </c>
      <c r="C41" s="38" t="s">
        <v>90</v>
      </c>
      <c r="D41" s="37" t="s">
        <v>3</v>
      </c>
      <c r="E41" s="37">
        <v>1</v>
      </c>
      <c r="F41" s="37" t="s">
        <v>218</v>
      </c>
      <c r="G41" s="34">
        <v>1</v>
      </c>
      <c r="H41" s="35"/>
    </row>
    <row r="42" spans="1:8" ht="66" x14ac:dyDescent="0.25">
      <c r="A42" s="8">
        <v>28</v>
      </c>
      <c r="B42" s="31" t="s">
        <v>2</v>
      </c>
      <c r="C42" s="36" t="s">
        <v>93</v>
      </c>
      <c r="D42" s="37" t="s">
        <v>3</v>
      </c>
      <c r="E42" s="37">
        <v>1</v>
      </c>
      <c r="F42" s="37" t="s">
        <v>218</v>
      </c>
      <c r="G42" s="34">
        <v>3</v>
      </c>
      <c r="H42" s="39" t="s">
        <v>92</v>
      </c>
    </row>
    <row r="43" spans="1:8" ht="26.4" x14ac:dyDescent="0.25">
      <c r="A43" s="8">
        <v>29</v>
      </c>
      <c r="B43" s="13" t="s">
        <v>257</v>
      </c>
      <c r="C43" s="13" t="s">
        <v>258</v>
      </c>
      <c r="D43" s="21" t="s">
        <v>163</v>
      </c>
      <c r="E43" s="21">
        <v>1</v>
      </c>
      <c r="F43" s="5" t="s">
        <v>218</v>
      </c>
      <c r="G43" s="21">
        <v>1</v>
      </c>
      <c r="H43" s="42"/>
    </row>
    <row r="44" spans="1:8" ht="39.6" x14ac:dyDescent="0.25">
      <c r="A44" s="8">
        <v>30</v>
      </c>
      <c r="B44" s="13" t="s">
        <v>244</v>
      </c>
      <c r="C44" s="43" t="s">
        <v>245</v>
      </c>
      <c r="D44" s="21" t="s">
        <v>163</v>
      </c>
      <c r="E44" s="21">
        <v>1</v>
      </c>
      <c r="F44" s="5" t="s">
        <v>218</v>
      </c>
      <c r="G44" s="21">
        <v>1</v>
      </c>
      <c r="H44" s="42"/>
    </row>
    <row r="45" spans="1:8" ht="39.6" x14ac:dyDescent="0.25">
      <c r="A45" s="8">
        <v>31</v>
      </c>
      <c r="B45" s="13" t="s">
        <v>243</v>
      </c>
      <c r="C45" s="43" t="s">
        <v>246</v>
      </c>
      <c r="D45" s="21" t="s">
        <v>163</v>
      </c>
      <c r="E45" s="21">
        <v>1</v>
      </c>
      <c r="F45" s="5" t="s">
        <v>218</v>
      </c>
      <c r="G45" s="21">
        <v>1</v>
      </c>
      <c r="H45" s="42"/>
    </row>
    <row r="46" spans="1:8" x14ac:dyDescent="0.25">
      <c r="A46" s="8">
        <v>32</v>
      </c>
      <c r="B46" s="13" t="s">
        <v>256</v>
      </c>
      <c r="C46" s="43" t="s">
        <v>256</v>
      </c>
      <c r="D46" s="21" t="s">
        <v>163</v>
      </c>
      <c r="E46" s="21">
        <v>1</v>
      </c>
      <c r="F46" s="5" t="s">
        <v>218</v>
      </c>
      <c r="G46" s="21">
        <v>1</v>
      </c>
      <c r="H46" s="42"/>
    </row>
    <row r="47" spans="1:8" x14ac:dyDescent="0.25">
      <c r="A47" s="8">
        <v>33</v>
      </c>
      <c r="B47" s="9" t="s">
        <v>1</v>
      </c>
      <c r="C47" s="36"/>
      <c r="D47" s="37" t="s">
        <v>3</v>
      </c>
      <c r="E47" s="37">
        <v>1</v>
      </c>
      <c r="F47" s="37" t="s">
        <v>218</v>
      </c>
      <c r="G47" s="34">
        <v>1</v>
      </c>
      <c r="H47" s="35"/>
    </row>
    <row r="48" spans="1:8" ht="26.4" x14ac:dyDescent="0.25">
      <c r="A48" s="8">
        <v>34</v>
      </c>
      <c r="B48" s="13" t="s">
        <v>121</v>
      </c>
      <c r="C48" s="43" t="s">
        <v>122</v>
      </c>
      <c r="D48" s="21" t="s">
        <v>163</v>
      </c>
      <c r="E48" s="21">
        <v>1</v>
      </c>
      <c r="F48" s="5" t="s">
        <v>218</v>
      </c>
      <c r="G48" s="21">
        <v>1</v>
      </c>
      <c r="H48" s="42"/>
    </row>
    <row r="49" spans="1:8" ht="26.4" x14ac:dyDescent="0.25">
      <c r="A49" s="8">
        <v>35</v>
      </c>
      <c r="B49" s="9" t="s">
        <v>234</v>
      </c>
      <c r="C49" s="36" t="s">
        <v>235</v>
      </c>
      <c r="D49" s="37" t="s">
        <v>3</v>
      </c>
      <c r="E49" s="37">
        <v>1</v>
      </c>
      <c r="F49" s="37" t="s">
        <v>218</v>
      </c>
      <c r="G49" s="34">
        <v>1</v>
      </c>
      <c r="H49" s="35"/>
    </row>
    <row r="50" spans="1:8" x14ac:dyDescent="0.25">
      <c r="A50" s="8">
        <v>36</v>
      </c>
      <c r="B50" s="18" t="s">
        <v>134</v>
      </c>
      <c r="C50" s="43" t="s">
        <v>135</v>
      </c>
      <c r="D50" s="21" t="s">
        <v>163</v>
      </c>
      <c r="E50" s="21">
        <v>1</v>
      </c>
      <c r="F50" s="5" t="s">
        <v>218</v>
      </c>
      <c r="G50" s="21">
        <v>2</v>
      </c>
      <c r="H50" s="42"/>
    </row>
    <row r="51" spans="1:8" s="1" customFormat="1" ht="14.4" x14ac:dyDescent="0.3">
      <c r="A51" s="8">
        <v>37</v>
      </c>
      <c r="B51" s="13" t="s">
        <v>131</v>
      </c>
      <c r="C51" s="43" t="s">
        <v>132</v>
      </c>
      <c r="D51" s="21" t="s">
        <v>163</v>
      </c>
      <c r="E51" s="21">
        <v>1</v>
      </c>
      <c r="F51" s="5" t="s">
        <v>218</v>
      </c>
      <c r="G51" s="21">
        <f>E51*RIGHT($A$9,1)</f>
        <v>5</v>
      </c>
      <c r="H51" s="42"/>
    </row>
    <row r="52" spans="1:8" s="1" customFormat="1" ht="14.4" x14ac:dyDescent="0.3">
      <c r="A52" s="8">
        <v>38</v>
      </c>
      <c r="B52" s="13" t="s">
        <v>123</v>
      </c>
      <c r="C52" s="43" t="s">
        <v>124</v>
      </c>
      <c r="D52" s="21" t="s">
        <v>163</v>
      </c>
      <c r="E52" s="21">
        <v>1</v>
      </c>
      <c r="F52" s="5" t="s">
        <v>218</v>
      </c>
      <c r="G52" s="21">
        <v>1</v>
      </c>
      <c r="H52" s="42"/>
    </row>
    <row r="53" spans="1:8" s="1" customFormat="1" ht="14.4" x14ac:dyDescent="0.3">
      <c r="A53" s="8">
        <v>39</v>
      </c>
      <c r="B53" s="13" t="s">
        <v>125</v>
      </c>
      <c r="C53" s="43" t="s">
        <v>126</v>
      </c>
      <c r="D53" s="21" t="s">
        <v>163</v>
      </c>
      <c r="E53" s="21">
        <v>1</v>
      </c>
      <c r="F53" s="5" t="s">
        <v>218</v>
      </c>
      <c r="G53" s="21">
        <v>1</v>
      </c>
      <c r="H53" s="42"/>
    </row>
    <row r="54" spans="1:8" s="1" customFormat="1" ht="26.4" x14ac:dyDescent="0.3">
      <c r="A54" s="8">
        <v>40</v>
      </c>
      <c r="B54" s="18" t="s">
        <v>259</v>
      </c>
      <c r="C54" s="43" t="s">
        <v>261</v>
      </c>
      <c r="D54" s="21" t="s">
        <v>163</v>
      </c>
      <c r="E54" s="21">
        <v>1</v>
      </c>
      <c r="F54" s="5" t="s">
        <v>218</v>
      </c>
      <c r="G54" s="21">
        <v>1</v>
      </c>
      <c r="H54" s="42"/>
    </row>
    <row r="55" spans="1:8" s="1" customFormat="1" ht="26.4" x14ac:dyDescent="0.3">
      <c r="A55" s="8">
        <v>41</v>
      </c>
      <c r="B55" s="13" t="s">
        <v>161</v>
      </c>
      <c r="C55" s="43" t="s">
        <v>162</v>
      </c>
      <c r="D55" s="21" t="s">
        <v>163</v>
      </c>
      <c r="E55" s="21">
        <v>1</v>
      </c>
      <c r="F55" s="5" t="s">
        <v>218</v>
      </c>
      <c r="G55" s="21">
        <v>1</v>
      </c>
      <c r="H55" s="42"/>
    </row>
    <row r="56" spans="1:8" s="1" customFormat="1" ht="14.4" x14ac:dyDescent="0.3">
      <c r="A56" s="8">
        <v>42</v>
      </c>
      <c r="B56" s="13" t="s">
        <v>160</v>
      </c>
      <c r="C56" s="43" t="s">
        <v>160</v>
      </c>
      <c r="D56" s="21" t="s">
        <v>163</v>
      </c>
      <c r="E56" s="21">
        <v>1</v>
      </c>
      <c r="F56" s="5" t="s">
        <v>218</v>
      </c>
      <c r="G56" s="21">
        <v>1</v>
      </c>
      <c r="H56" s="42"/>
    </row>
    <row r="57" spans="1:8" x14ac:dyDescent="0.25">
      <c r="A57" s="8">
        <v>43</v>
      </c>
      <c r="B57" s="62" t="s">
        <v>310</v>
      </c>
      <c r="C57" s="62" t="s">
        <v>311</v>
      </c>
      <c r="D57" s="59" t="s">
        <v>32</v>
      </c>
      <c r="E57" s="75">
        <v>1</v>
      </c>
      <c r="F57" s="75" t="s">
        <v>0</v>
      </c>
      <c r="G57" s="75">
        <f t="shared" ref="G57:G60" si="0">E57*5</f>
        <v>5</v>
      </c>
      <c r="H57" s="42"/>
    </row>
    <row r="58" spans="1:8" x14ac:dyDescent="0.25">
      <c r="A58" s="8">
        <v>44</v>
      </c>
      <c r="B58" s="62" t="s">
        <v>310</v>
      </c>
      <c r="C58" s="62" t="s">
        <v>312</v>
      </c>
      <c r="D58" s="59" t="s">
        <v>32</v>
      </c>
      <c r="E58" s="75">
        <v>1</v>
      </c>
      <c r="F58" s="75" t="s">
        <v>0</v>
      </c>
      <c r="G58" s="75">
        <f t="shared" si="0"/>
        <v>5</v>
      </c>
      <c r="H58" s="42"/>
    </row>
    <row r="59" spans="1:8" ht="26.4" x14ac:dyDescent="0.25">
      <c r="A59" s="8">
        <v>45</v>
      </c>
      <c r="B59" s="47" t="s">
        <v>296</v>
      </c>
      <c r="C59" s="16" t="s">
        <v>297</v>
      </c>
      <c r="D59" s="59" t="s">
        <v>32</v>
      </c>
      <c r="E59" s="75">
        <v>1</v>
      </c>
      <c r="F59" s="75" t="s">
        <v>0</v>
      </c>
      <c r="G59" s="75">
        <f t="shared" si="0"/>
        <v>5</v>
      </c>
      <c r="H59" s="71"/>
    </row>
    <row r="60" spans="1:8" ht="26.4" x14ac:dyDescent="0.25">
      <c r="A60" s="8">
        <v>46</v>
      </c>
      <c r="B60" s="47" t="s">
        <v>304</v>
      </c>
      <c r="C60" s="16" t="s">
        <v>305</v>
      </c>
      <c r="D60" s="59" t="s">
        <v>22</v>
      </c>
      <c r="E60" s="75">
        <v>1</v>
      </c>
      <c r="F60" s="75" t="s">
        <v>0</v>
      </c>
      <c r="G60" s="75">
        <f t="shared" si="0"/>
        <v>5</v>
      </c>
      <c r="H60" s="71"/>
    </row>
  </sheetData>
  <sortState ref="B15:H56">
    <sortCondition ref="B15"/>
  </sortState>
  <mergeCells count="13">
    <mergeCell ref="A5:H5"/>
    <mergeCell ref="A1:H1"/>
    <mergeCell ref="A2:H2"/>
    <mergeCell ref="A3:H3"/>
    <mergeCell ref="A4:H4"/>
    <mergeCell ref="A12:H12"/>
    <mergeCell ref="A13:H13"/>
    <mergeCell ref="A6:H6"/>
    <mergeCell ref="A7:H7"/>
    <mergeCell ref="A8:H8"/>
    <mergeCell ref="A9:H9"/>
    <mergeCell ref="A10:H10"/>
    <mergeCell ref="A11:H11"/>
  </mergeCells>
  <pageMargins left="0.70866141732283472" right="0.70866141732283472" top="0.74803149606299213" bottom="0.74803149606299213" header="0.31496062992125984" footer="0.31496062992125984"/>
  <pageSetup paperSize="9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Оснащение конкурсной площадки</vt:lpstr>
      <vt:lpstr>Расходные материалы</vt:lpstr>
      <vt:lpstr>Тулбокс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Преподаватель</cp:lastModifiedBy>
  <cp:lastPrinted>2024-02-22T07:48:32Z</cp:lastPrinted>
  <dcterms:created xsi:type="dcterms:W3CDTF">2023-01-11T12:24:27Z</dcterms:created>
  <dcterms:modified xsi:type="dcterms:W3CDTF">2024-03-01T05:36:18Z</dcterms:modified>
</cp:coreProperties>
</file>